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ckup\Principal\LICITAÇÕES\Licitações - 2021\Pregão - 2021\FASE PREPARAÇÃO\PP 000-2021 - fabricação, montagem e instalação de 24 abrigos para atendimento a Educação\"/>
    </mc:Choice>
  </mc:AlternateContent>
  <xr:revisionPtr revIDLastSave="0" documentId="13_ncr:1_{33B27170-EAC2-40AC-BDFF-DB7BC1A15F75}" xr6:coauthVersionLast="47" xr6:coauthVersionMax="47" xr10:uidLastSave="{00000000-0000-0000-0000-000000000000}"/>
  <bookViews>
    <workbookView xWindow="-120" yWindow="-120" windowWidth="19440" windowHeight="10440" activeTab="1" xr2:uid="{D50A4C8D-9DFE-4AA5-997E-750B1E2B746E}"/>
  </bookViews>
  <sheets>
    <sheet name="2010" sheetId="5" r:id="rId1"/>
    <sheet name="ORÇAMENTO" sheetId="3" r:id="rId2"/>
  </sheets>
  <externalReferences>
    <externalReference r:id="rId3"/>
  </externalReferences>
  <definedNames>
    <definedName name="_xlnm.Print_Area" localSheetId="1">ORÇAMENTO!$A$1:$G$33</definedName>
    <definedName name="CONCATENAR">CONCATENATE(ORÇAMENTO!#REF!," ",ORÇAMENTO!#REF!)</definedName>
    <definedName name="EMPRESAS">OFFSET(#REF!,1,0):OFFSET(#REF!,-1,0)</definedName>
    <definedName name="INDICES">OFFSET(#REF!,1,0):OFFSET(#REF!,-1,0)</definedName>
    <definedName name="ORÇAMENTO.BancoRef" hidden="1">ORÇAMENTO!$D$3</definedName>
    <definedName name="REFERENCIA.Descricao" hidden="1">IF(ISNUMBER(ORÇAMENTO!$AC1),OFFSET(INDIRECT(ORÇAMENTO.BancoRef),ORÇAMENTO!$AC1-1,3,1),ORÇAMENTO!$AC1)</definedName>
    <definedName name="REFERENCIA.Unidade" hidden="1">IF(ISNUMBER(ORÇAMENTO!$AC1),OFFSET(INDIRECT(ORÇAMENTO.BancoRef),ORÇAMENTO!$AC1-1,4,1),"-")</definedName>
    <definedName name="TIPOORCAMENTO" hidden="1">IF(VALUE([1]MENU!$O$3)=2,"Licitado","Proposto")</definedName>
    <definedName name="_xlnm.Print_Titles" localSheetId="1">ORÇAMENTO!$1:$3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3" l="1"/>
  <c r="D6" i="3"/>
  <c r="F5" i="3" l="1"/>
  <c r="G5" i="3" s="1"/>
  <c r="D32" i="3"/>
  <c r="F26" i="3"/>
  <c r="G26" i="3" s="1"/>
  <c r="D30" i="3"/>
  <c r="D25" i="3"/>
  <c r="D28" i="3"/>
  <c r="F23" i="3"/>
  <c r="G23" i="3" s="1"/>
  <c r="F22" i="3"/>
  <c r="G22" i="3" s="1"/>
  <c r="F21" i="3"/>
  <c r="G21" i="3" s="1"/>
  <c r="F19" i="3"/>
  <c r="F11" i="3"/>
  <c r="G11" i="3" s="1"/>
  <c r="F10" i="3"/>
  <c r="G10" i="3" s="1"/>
  <c r="F9" i="3"/>
  <c r="G9" i="3" s="1"/>
  <c r="F12" i="3"/>
  <c r="G12" i="3" s="1"/>
  <c r="F14" i="3"/>
  <c r="G14" i="3" s="1"/>
  <c r="F8" i="3"/>
  <c r="G8" i="3" s="1"/>
  <c r="C9" i="3"/>
  <c r="C10" i="3"/>
  <c r="C11" i="3"/>
  <c r="C12" i="3"/>
  <c r="C13" i="3"/>
  <c r="C14" i="3"/>
  <c r="C15" i="3"/>
  <c r="C16" i="3"/>
  <c r="C8" i="3"/>
  <c r="F18" i="3" l="1"/>
  <c r="G19" i="3"/>
  <c r="G18" i="3" s="1"/>
  <c r="G20" i="3"/>
  <c r="F32" i="3"/>
  <c r="F31" i="3" s="1"/>
  <c r="F15" i="3"/>
  <c r="G15" i="3" s="1"/>
  <c r="F20" i="3"/>
  <c r="F28" i="3"/>
  <c r="G28" i="3" s="1"/>
  <c r="F25" i="3"/>
  <c r="F24" i="3" s="1"/>
  <c r="F30" i="3"/>
  <c r="G30" i="3" s="1"/>
  <c r="F16" i="3"/>
  <c r="G16" i="3" s="1"/>
  <c r="F17" i="3"/>
  <c r="G17" i="3" s="1"/>
  <c r="F11" i="5"/>
  <c r="G11" i="5" s="1"/>
  <c r="G12" i="5" s="1"/>
  <c r="A4" i="3"/>
  <c r="F44" i="5"/>
  <c r="G44" i="5" s="1"/>
  <c r="G45" i="5" s="1"/>
  <c r="F41" i="5"/>
  <c r="G41" i="5" s="1"/>
  <c r="G42" i="5" s="1"/>
  <c r="F38" i="5"/>
  <c r="G38" i="5" s="1"/>
  <c r="G39" i="5" s="1"/>
  <c r="F35" i="5"/>
  <c r="G35" i="5" s="1"/>
  <c r="F34" i="5"/>
  <c r="G34" i="5" s="1"/>
  <c r="G36" i="5" s="1"/>
  <c r="F31" i="5"/>
  <c r="G31" i="5" s="1"/>
  <c r="F30" i="5"/>
  <c r="G30" i="5" s="1"/>
  <c r="F29" i="5"/>
  <c r="G29" i="5" s="1"/>
  <c r="F26" i="5"/>
  <c r="G26" i="5" s="1"/>
  <c r="G27" i="5" s="1"/>
  <c r="F23" i="5"/>
  <c r="G23" i="5" s="1"/>
  <c r="F22" i="5"/>
  <c r="G22" i="5" s="1"/>
  <c r="F21" i="5"/>
  <c r="G21" i="5" s="1"/>
  <c r="F20" i="5"/>
  <c r="G20" i="5" s="1"/>
  <c r="F19" i="5"/>
  <c r="G19" i="5" s="1"/>
  <c r="F18" i="5"/>
  <c r="G18" i="5" s="1"/>
  <c r="F17" i="5"/>
  <c r="G17" i="5" s="1"/>
  <c r="F16" i="5"/>
  <c r="G16" i="5" s="1"/>
  <c r="F15" i="5"/>
  <c r="G15" i="5" s="1"/>
  <c r="F14" i="5"/>
  <c r="G14" i="5" s="1"/>
  <c r="G24" i="5" s="1"/>
  <c r="G25" i="3" l="1"/>
  <c r="G24" i="3" s="1"/>
  <c r="G32" i="3"/>
  <c r="G31" i="3" s="1"/>
  <c r="F29" i="3"/>
  <c r="G29" i="3"/>
  <c r="F27" i="3"/>
  <c r="G27" i="3"/>
  <c r="F6" i="3"/>
  <c r="G6" i="3" s="1"/>
  <c r="G4" i="3" s="1"/>
  <c r="G32" i="5"/>
  <c r="G46" i="5" s="1"/>
  <c r="F12" i="5"/>
  <c r="F24" i="5"/>
  <c r="F27" i="5"/>
  <c r="F32" i="5"/>
  <c r="F36" i="5"/>
  <c r="F39" i="5"/>
  <c r="F42" i="5"/>
  <c r="F45" i="5"/>
  <c r="F4" i="3" l="1"/>
  <c r="F46" i="5"/>
  <c r="F13" i="3" l="1"/>
  <c r="G13" i="3" s="1"/>
  <c r="F7" i="3" l="1"/>
  <c r="F33" i="3" s="1"/>
  <c r="G7" i="3"/>
  <c r="G33" i="3" s="1"/>
</calcChain>
</file>

<file path=xl/sharedStrings.xml><?xml version="1.0" encoding="utf-8"?>
<sst xmlns="http://schemas.openxmlformats.org/spreadsheetml/2006/main" count="171" uniqueCount="112">
  <si>
    <t>OBRA:</t>
  </si>
  <si>
    <t xml:space="preserve">LOCAL: </t>
  </si>
  <si>
    <t>m²</t>
  </si>
  <si>
    <t>ITEM</t>
  </si>
  <si>
    <t>DISCRIMINAÇÃO</t>
  </si>
  <si>
    <t>UNID.</t>
  </si>
  <si>
    <t>QUANT.</t>
  </si>
  <si>
    <t>P. UNIT.</t>
  </si>
  <si>
    <t>1.1</t>
  </si>
  <si>
    <t>m³</t>
  </si>
  <si>
    <t>Primavera / Rosana, 25 de Março de 2010</t>
  </si>
  <si>
    <t>PLANILHA DE QUANTIDADES E PREÇOS</t>
  </si>
  <si>
    <t>FABRICAÇÃO, MONTAGEM E INSTALAÇÃO DE 40 ABRIGOS PARA USUÁRIOS DE ÔNIBUS</t>
  </si>
  <si>
    <t xml:space="preserve">LOCAIS: </t>
  </si>
  <si>
    <t>16 EM ROSANA, 16 EM PRIMAVERA, 04 NOS ASSENTAMENTOS, 02 NO BAIRRO BEIRA RIO E 02 NO BAIRRO 68 - MUN. DE ROSANA - SP</t>
  </si>
  <si>
    <t>FONTE:</t>
  </si>
  <si>
    <t>GUIA DA CONSTRUÇÃO - EDITORA PINI</t>
  </si>
  <si>
    <t>BASE:</t>
  </si>
  <si>
    <t>PÇ. UNIT.</t>
  </si>
  <si>
    <t>TT. UN. R$.</t>
  </si>
  <si>
    <t>TT. 40 UN. R$.</t>
  </si>
  <si>
    <t>FIXAÇÃO</t>
  </si>
  <si>
    <t>Concreto estrutural de 18 mpa para lixar os pés direito traseiro frontal e apoio do banco neste item esta incluso o custo escavação de grapas dos pés direitos.</t>
  </si>
  <si>
    <t>Total item 1</t>
  </si>
  <si>
    <t>ESTRUTURA METÁLICA</t>
  </si>
  <si>
    <t>2.1</t>
  </si>
  <si>
    <r>
      <t xml:space="preserve">Tubo de chapa </t>
    </r>
    <r>
      <rPr>
        <sz val="12"/>
        <rFont val="Arial"/>
      </rPr>
      <t>Ø</t>
    </r>
    <r>
      <rPr>
        <sz val="12"/>
        <rFont val="Arial Narrow"/>
        <family val="2"/>
      </rPr>
      <t xml:space="preserve"> 4" X # 11aplicado no pé direito traseiro com dimensão incluso o arrasamento no total de 3,00 X 2 unidades.</t>
    </r>
  </si>
  <si>
    <t>Kg</t>
  </si>
  <si>
    <t>2.2</t>
  </si>
  <si>
    <r>
      <t>Tubo de chapa Ø 2</t>
    </r>
    <r>
      <rPr>
        <sz val="12"/>
        <rFont val="Arial"/>
      </rPr>
      <t>½</t>
    </r>
    <r>
      <rPr>
        <sz val="12"/>
        <rFont val="Arial Narrow"/>
        <family val="2"/>
      </rPr>
      <t xml:space="preserve">" X # 11 aplicado nos pés direito frontais com dimensões inclusa o arrasamento no total de 3,20 X 2 unidades.  </t>
    </r>
  </si>
  <si>
    <t>2.3</t>
  </si>
  <si>
    <t>Tubo de chapa Ø 2" # 11 aplicado nos arcos da cobertura com dimensões da cobertura com dimensões de 2,04 X 3 unidades.</t>
  </si>
  <si>
    <t>2.4</t>
  </si>
  <si>
    <t>Tubo de chapa  Ø 2" X # 11 aplicado no suporte vertical do arco central com dimensão de 1,35 m X 1 unidade.</t>
  </si>
  <si>
    <t>2.5</t>
  </si>
  <si>
    <t xml:space="preserve">Tubo de chapa  Ø 2" X # 11 aplicado no suporte central do banco com dimensões de 0,80 m X 2 unidades. </t>
  </si>
  <si>
    <t>2.6</t>
  </si>
  <si>
    <t>Tubo de chapa  Ø 2" x # 11 aplicado no apoio laterais do banco soldado na ligação dos pés direitos trapezoidal e frontal com dimensões 0,53 m X 3 unidades.</t>
  </si>
  <si>
    <t>2.7</t>
  </si>
  <si>
    <r>
      <t>Tubo de chapa  Ø  2</t>
    </r>
    <r>
      <rPr>
        <sz val="12"/>
        <rFont val="Arial"/>
      </rPr>
      <t>½</t>
    </r>
    <r>
      <rPr>
        <sz val="12"/>
        <rFont val="Arial Narrow"/>
        <family val="2"/>
      </rPr>
      <t>" = 12 aplicado no encosto e suporte da chapa de divulgação entre os pés direito traseiro com dimensões de 4,00 m X 2 unidades.</t>
    </r>
  </si>
  <si>
    <t xml:space="preserve">Kg </t>
  </si>
  <si>
    <t>2.8</t>
  </si>
  <si>
    <t>Metalão 40 X 50 X 1,25 X 2 unidades aplicada no terçamento com dimensões 4,50 m X 3 unidades</t>
  </si>
  <si>
    <t>2.9</t>
  </si>
  <si>
    <t>Metalão 20 X 30 X 90 aplicado entre os terçamento para suportar do Aplicamento sendo o mesmo raiado no mesmo ângulo do arco de apoio de terçamento com dimensões de 2,02 m X 5 unidades.</t>
  </si>
  <si>
    <t>2.10</t>
  </si>
  <si>
    <t>Eletrodo 6013.</t>
  </si>
  <si>
    <t>Total Item 2</t>
  </si>
  <si>
    <t>BANCO</t>
  </si>
  <si>
    <t>3.1</t>
  </si>
  <si>
    <t>Banco confeccionado em chapa dobrada 0,04 cm X 0,40 m X 4,20 m chapa # 10.</t>
  </si>
  <si>
    <t>Total Item 3</t>
  </si>
  <si>
    <t>CHAPA PARA DIVULGAÇÃO</t>
  </si>
  <si>
    <t>4.1</t>
  </si>
  <si>
    <t>Chapa lisa N° 18 com dimensões de 0,80 m X 4,00 m.</t>
  </si>
  <si>
    <t>4.2</t>
  </si>
  <si>
    <r>
      <t xml:space="preserve">Perfil L </t>
    </r>
    <r>
      <rPr>
        <sz val="12"/>
        <rFont val="Arial"/>
      </rPr>
      <t>½</t>
    </r>
    <r>
      <rPr>
        <sz val="12"/>
        <rFont val="Arial Narrow"/>
        <family val="2"/>
      </rPr>
      <t xml:space="preserve"> X 1/16" no requadro da chapa de divulgação com total de 9,60 m.</t>
    </r>
  </si>
  <si>
    <t>4.3</t>
  </si>
  <si>
    <r>
      <t xml:space="preserve">Tira de ferro chata </t>
    </r>
    <r>
      <rPr>
        <sz val="12"/>
        <rFont val="Arial"/>
      </rPr>
      <t>¾</t>
    </r>
    <r>
      <rPr>
        <sz val="12"/>
        <rFont val="Arial Narrow"/>
        <family val="2"/>
      </rPr>
      <t>" e 1/16 aplicada na divisão do reguadro da chapa de divulgação com total de 5,60 m.</t>
    </r>
  </si>
  <si>
    <t>Total item 4</t>
  </si>
  <si>
    <t>PAINEL LATERAL</t>
  </si>
  <si>
    <t>5.1</t>
  </si>
  <si>
    <t xml:space="preserve">Painel de fechamento lateral em policarbonato E: 10 Alveolar no Formato de 0,50 X 1,90 X 2 unidades </t>
  </si>
  <si>
    <t>5.2</t>
  </si>
  <si>
    <t>Perfil U 10 X 10 X 10 X # 20 aplicado no requadro dos painéis de fechamento lateral no total de 4,80 X 2 unidades.</t>
  </si>
  <si>
    <t>Total Item 5</t>
  </si>
  <si>
    <t>COBERTURA</t>
  </si>
  <si>
    <t>6.1</t>
  </si>
  <si>
    <t>Cobertura em policarbonato E: 10 alveolar aplicado na cobertura no formato 2,24 X 4,50 m .</t>
  </si>
  <si>
    <t>Total Item 6</t>
  </si>
  <si>
    <t>PISO</t>
  </si>
  <si>
    <t>7.1</t>
  </si>
  <si>
    <t>Piso será com concreto sarrafeado e desempenado no formato de 2,00 m X 4,20 X 0,06 neste item já esta aplicado forma e regularização.</t>
  </si>
  <si>
    <t>Total Item 7</t>
  </si>
  <si>
    <t>PINTURA</t>
  </si>
  <si>
    <t>8.1</t>
  </si>
  <si>
    <t>Todas as peças desta estrutura exceto o policarbonato receberão pintura oxidante a base de alcatrão e posteriormente pintado com esmalte metálico com duas demão na cor prata ou indicado pela fiscalização.</t>
  </si>
  <si>
    <t>Total item 8</t>
  </si>
  <si>
    <t>T O T A L   G E R A L</t>
  </si>
  <si>
    <t>REPRESENTANTES</t>
  </si>
  <si>
    <t>_________________________________     _________________________________               ___________________________</t>
  </si>
  <si>
    <t xml:space="preserve">     Eng. KÁTIA DE SÁ LOSSÁVORO            ANTONIO NILTON VASCONCELOS                 PEDRO GALDINO LUSTOSA</t>
  </si>
  <si>
    <t xml:space="preserve">                 CREA . 5060851160                               DIRETOR DIVISÃO                                    ASSESSOR DE DIVISÃO</t>
  </si>
  <si>
    <t>M³</t>
  </si>
  <si>
    <t>Concreto dosado e lançado fck=20mpa para fixar os pés direito traseiro frontal e apoio do banco neste item esta incluso o custo escavação de grapas dos pés direitos.</t>
  </si>
  <si>
    <t>Fornecimento e montagem de estrutura metálica em perfil metalon 40 x 50 x 1,25 x 2 unidades aplicada no terçamento com dimensões 4,50 m x 3 unidades</t>
  </si>
  <si>
    <t>Fornecimento e montagem de estrutura metálica em perfil metalon 20 x 30 x 90 aplicado entre os terçamento para suportar do Aplicamento sendo o mesmo raiado no mesmo ângulo do arco de apoio de terçamento com dimensões de 2,02 m X 5 unidades</t>
  </si>
  <si>
    <t>Fornecimento e montagem de estrutura em aço,  Tubo de chapa Ø 4" X # 11aplicado no pé direito traseiro com dimensão incluso o arrasamento no total de 3,00 X 2 unidades.</t>
  </si>
  <si>
    <t xml:space="preserve">Fornecimento e montagem de estrutura em aço, Tubo de chapa Ø 2½" X # 11 aplicado nos pés direito frontais com dimensões inclusa o arrasamento no total de 3,20 X 2 unidades.  </t>
  </si>
  <si>
    <t>Fornecimento e montagem de estrutura em aço, Tubo de chapa Ø 2" # 11 aplicado nos arcos da cobertura com dimensões da cobertura com dimensões de 2,04 X 3 unidades.</t>
  </si>
  <si>
    <t>Fornecimento e montagem de estrutura em aço, Tubo de chapa  Ø 2" X # 11 aplicado no suporte vertical do arco central com dimensão de 1,35 m X 1 unidade.</t>
  </si>
  <si>
    <t xml:space="preserve">Fornecimento e montagem de estrutura em aço, Tubo de chapa  Ø 2" X # 11 aplicado no suporte central do banco com dimensões de 0,80 m X 2 unidades. </t>
  </si>
  <si>
    <t>Fornecimento e montagem de estrutura em aço, Tubo de chapa  Ø 2" x # 11 aplicado no apoio laterais do banco soldado na ligação dos pés direitos trapezoidal e frontal com dimensões 0,53 m X 3 unidades.</t>
  </si>
  <si>
    <t>Fornecimento e montagem de estrutura em aço, Tubo de chapa  Ø  2½" = 12 aplicado no encosto e suporte da chapa de divulgação entre os pés direito traseiro com dimensões de 4,00 m X 2 unidades.</t>
  </si>
  <si>
    <t xml:space="preserve">ELETRODO REVESTIDO AWS - E6013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</si>
  <si>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Fornecimento e montagem de estrutura em aço, chapa dobrada 0,04 cm x 0,40 m x 4,20 m chapa #10</t>
  </si>
  <si>
    <t xml:space="preserve">TOTAL </t>
  </si>
  <si>
    <t xml:space="preserve">Fornecimento e montagem de estrutura em aço, chapa lisa nº 18 com dimensões de 0,80 m x 4,00m. </t>
  </si>
  <si>
    <t>Fornecimento e montagem de estrutura em aço, Perfil L ½ X 1/16" no requadro da chapa de divulgação com total de 9,60 m.</t>
  </si>
  <si>
    <t>Fornecimento e montagem de estrutura em aço, Tira de ferro chata ¾" e 1/16 aplicada na divisão do reguadro da chapa de divulgação com total de 5,60 m.</t>
  </si>
  <si>
    <t>Cobertura curva em chapa de policarbonato alveolar de 10 mm 2,24 x 4,50m</t>
  </si>
  <si>
    <t>Painel de fechamento lateral em chapa de policarbonato alveolar de 10 mm 0,50 x 1,90 x 2 unidades</t>
  </si>
  <si>
    <t>EXECUÇÃO DE PASSEIO (CALÇADA) OU PISO DE CONCRETO COM CONCRETO MOLDADO IN LOCO, FEITO EM OBRA, ACABAMENTO CONVENCIONAL, NÃO ARMADO. AF_07/2016</t>
  </si>
  <si>
    <t>8.2</t>
  </si>
  <si>
    <t>PINTURA COM TINTA ALQUÍDICA DE ACABAMENTO (ESMALTE SINTÉTICO ACETINADO) PULVERIZADA SOBRE SUPERFÍCIES METÁLICAS (EXCETO PERFIL) EXECUTADO EM OBRA (POR DEMÃO). AF_01/2020_P</t>
  </si>
  <si>
    <t>Fornecimento e montagem de estrutura em aço, perfil U 10 X 10 X 10 X # 20 aplicado no requadro dos painéis de fechamento lateral no total de 4,80 X 2 unidades.</t>
  </si>
  <si>
    <t>TOTAL UNID</t>
  </si>
  <si>
    <t>TOTAL P/ 24 UNIDADES</t>
  </si>
  <si>
    <t>PLACA DE OBRA (PARA CONSTRUCAO CIVIL) EM CHAPA GALVANIZADA *N. 22*, ADESIVADA, DE *2,10 X 1,20* M</t>
  </si>
  <si>
    <t>1.2</t>
  </si>
  <si>
    <t>FABRICAÇÃO, MONTAGEM E INSTALAÇÃO DE 24 ABRIGOS PARA USUÁRIOS DE ÔNIBUS</t>
  </si>
  <si>
    <t>17 ABRIGOS NO DISTRITO DE PRIMAVERA E 07 ABRIGOS NA CIDADE DE ROSANA/SP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</si>
</sst>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sz val="10"/>
      <name val="Arial"/>
    </font>
    <font>
      <b/>
      <sz val="10"/>
      <name val="Arial"/>
    </font>
    <font>
      <sz val="12"/>
      <name val="Arial"/>
    </font>
    <font>
      <b/>
      <sz val="13"/>
      <name val="Arial Narrow"/>
      <family val="2"/>
    </font>
    <font>
      <b/>
      <sz val="14"/>
      <name val="Arial Narro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justify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7" fontId="2" fillId="0" borderId="7" xfId="0" applyNumberFormat="1" applyFont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43" fontId="8" fillId="3" borderId="8" xfId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center" wrapText="1"/>
    </xf>
    <xf numFmtId="43" fontId="7" fillId="0" borderId="14" xfId="1" applyFont="1" applyBorder="1" applyAlignment="1">
      <alignment horizontal="center" vertical="center" wrapText="1"/>
    </xf>
    <xf numFmtId="165" fontId="7" fillId="0" borderId="15" xfId="1" applyNumberFormat="1" applyFont="1" applyBorder="1" applyAlignment="1">
      <alignment horizontal="center" vertical="center" wrapText="1"/>
    </xf>
    <xf numFmtId="165" fontId="7" fillId="0" borderId="16" xfId="1" applyNumberFormat="1" applyFont="1" applyBorder="1" applyAlignment="1">
      <alignment horizontal="center" vertical="center" wrapText="1"/>
    </xf>
    <xf numFmtId="165" fontId="2" fillId="0" borderId="15" xfId="1" applyNumberFormat="1" applyFont="1" applyBorder="1" applyAlignment="1">
      <alignment horizontal="center" vertical="center" wrapText="1"/>
    </xf>
    <xf numFmtId="165" fontId="2" fillId="0" borderId="16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165" fontId="7" fillId="0" borderId="14" xfId="1" applyNumberFormat="1" applyFont="1" applyBorder="1" applyAlignment="1">
      <alignment horizontal="center" vertical="center" wrapText="1"/>
    </xf>
    <xf numFmtId="165" fontId="2" fillId="0" borderId="24" xfId="1" applyNumberFormat="1" applyFont="1" applyBorder="1" applyAlignment="1">
      <alignment horizontal="center" vertical="center" wrapText="1"/>
    </xf>
    <xf numFmtId="165" fontId="2" fillId="0" borderId="25" xfId="1" applyNumberFormat="1" applyFont="1" applyBorder="1" applyAlignment="1">
      <alignment horizontal="center" vertical="center" wrapText="1"/>
    </xf>
    <xf numFmtId="43" fontId="12" fillId="3" borderId="8" xfId="1" applyFont="1" applyFill="1" applyBorder="1" applyAlignment="1">
      <alignment vertical="center"/>
    </xf>
    <xf numFmtId="43" fontId="13" fillId="3" borderId="8" xfId="1" applyFont="1" applyFill="1" applyBorder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center" vertical="justify" wrapText="1"/>
    </xf>
    <xf numFmtId="43" fontId="2" fillId="0" borderId="0" xfId="1" applyFont="1" applyBorder="1"/>
    <xf numFmtId="0" fontId="2" fillId="0" borderId="0" xfId="0" applyFont="1" applyAlignment="1">
      <alignment horizontal="left" vertical="justify" wrapText="1"/>
    </xf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43" fontId="2" fillId="0" borderId="0" xfId="1" applyFont="1" applyBorder="1" applyAlignment="1">
      <alignment horizontal="center"/>
    </xf>
    <xf numFmtId="0" fontId="7" fillId="0" borderId="0" xfId="0" applyFont="1" applyAlignment="1">
      <alignment horizontal="justify" vertical="justify" wrapText="1"/>
    </xf>
    <xf numFmtId="43" fontId="7" fillId="0" borderId="0" xfId="1" applyFont="1"/>
    <xf numFmtId="0" fontId="0" fillId="0" borderId="0" xfId="0" applyAlignment="1">
      <alignment horizontal="justify" vertical="justify" wrapText="1"/>
    </xf>
    <xf numFmtId="43" fontId="0" fillId="0" borderId="0" xfId="1" applyFont="1"/>
    <xf numFmtId="0" fontId="2" fillId="0" borderId="17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justify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0" fillId="0" borderId="20" xfId="0" applyBorder="1" applyAlignment="1">
      <alignment vertical="center"/>
    </xf>
    <xf numFmtId="0" fontId="2" fillId="0" borderId="0" xfId="0" applyFont="1" applyAlignment="1">
      <alignment horizontal="justify" vertical="justify" wrapText="1"/>
    </xf>
    <xf numFmtId="0" fontId="7" fillId="0" borderId="0" xfId="0" applyFont="1" applyAlignment="1">
      <alignment horizontal="justify" vertical="justify" wrapText="1"/>
    </xf>
    <xf numFmtId="0" fontId="7" fillId="0" borderId="0" xfId="0" applyFont="1" applyAlignment="1">
      <alignment horizontal="center" vertical="justify" wrapText="1"/>
    </xf>
    <xf numFmtId="0" fontId="2" fillId="0" borderId="1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49" fontId="14" fillId="2" borderId="27" xfId="0" applyNumberFormat="1" applyFont="1" applyFill="1" applyBorder="1" applyAlignment="1">
      <alignment horizontal="left" vertical="center" wrapText="1"/>
    </xf>
    <xf numFmtId="49" fontId="14" fillId="2" borderId="28" xfId="0" applyNumberFormat="1" applyFont="1" applyFill="1" applyBorder="1" applyAlignment="1">
      <alignment horizontal="left" vertical="center" wrapText="1"/>
    </xf>
    <xf numFmtId="49" fontId="14" fillId="2" borderId="29" xfId="0" applyNumberFormat="1" applyFont="1" applyFill="1" applyBorder="1" applyAlignment="1">
      <alignment horizontal="left" vertical="center" wrapText="1"/>
    </xf>
    <xf numFmtId="0" fontId="14" fillId="2" borderId="30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 wrapText="1"/>
    </xf>
    <xf numFmtId="0" fontId="14" fillId="2" borderId="3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164" fontId="16" fillId="2" borderId="1" xfId="0" applyNumberFormat="1" applyFont="1" applyFill="1" applyBorder="1" applyAlignment="1">
      <alignment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5" fillId="2" borderId="4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wrapText="1"/>
    </xf>
    <xf numFmtId="164" fontId="15" fillId="2" borderId="1" xfId="0" applyNumberFormat="1" applyFont="1" applyFill="1" applyBorder="1" applyAlignment="1">
      <alignment vertical="center"/>
    </xf>
    <xf numFmtId="4" fontId="14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right" vertical="center"/>
    </xf>
    <xf numFmtId="0" fontId="15" fillId="2" borderId="3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/>
    </xf>
    <xf numFmtId="164" fontId="15" fillId="2" borderId="4" xfId="0" applyNumberFormat="1" applyFont="1" applyFill="1" applyBorder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grpSp>
      <xdr:nvGrpSpPr>
        <xdr:cNvPr id="2" name="Group 7">
          <a:extLst>
            <a:ext uri="{FF2B5EF4-FFF2-40B4-BE49-F238E27FC236}">
              <a16:creationId xmlns:a16="http://schemas.microsoft.com/office/drawing/2014/main" id="{ED0C016F-2E83-49AF-894D-5DB3BE50E157}"/>
            </a:ext>
          </a:extLst>
        </xdr:cNvPr>
        <xdr:cNvGrpSpPr>
          <a:grpSpLocks/>
        </xdr:cNvGrpSpPr>
      </xdr:nvGrpSpPr>
      <xdr:grpSpPr bwMode="auto">
        <a:xfrm>
          <a:off x="0" y="0"/>
          <a:ext cx="7463118" cy="1299882"/>
          <a:chOff x="0" y="0"/>
          <a:chExt cx="715" cy="134"/>
        </a:xfrm>
      </xdr:grpSpPr>
      <xdr:grpSp>
        <xdr:nvGrpSpPr>
          <xdr:cNvPr id="3" name="Group 6">
            <a:extLst>
              <a:ext uri="{FF2B5EF4-FFF2-40B4-BE49-F238E27FC236}">
                <a16:creationId xmlns:a16="http://schemas.microsoft.com/office/drawing/2014/main" id="{AA51B7C2-B656-40A3-86F4-AD0D16E76B2B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715" cy="134"/>
            <a:chOff x="0" y="0"/>
            <a:chExt cx="715" cy="134"/>
          </a:xfrm>
        </xdr:grpSpPr>
        <xdr:sp macro="" textlink="">
          <xdr:nvSpPr>
            <xdr:cNvPr id="5" name="AutoShape 3">
              <a:extLst>
                <a:ext uri="{FF2B5EF4-FFF2-40B4-BE49-F238E27FC236}">
                  <a16:creationId xmlns:a16="http://schemas.microsoft.com/office/drawing/2014/main" id="{9CC81BC3-86D2-41E1-B59E-724528B04E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15" cy="134"/>
            </a:xfrm>
            <a:prstGeom prst="roundRect">
              <a:avLst>
                <a:gd name="adj" fmla="val 16667"/>
              </a:avLst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1">
                <a:lnSpc>
                  <a:spcPts val="900"/>
                </a:lnSpc>
                <a:defRPr sz="1000"/>
              </a:pPr>
              <a:endParaRPr lang="pt-BR" sz="10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l" rtl="1">
                <a:lnSpc>
                  <a:spcPts val="1000"/>
                </a:lnSpc>
                <a:defRPr sz="1000"/>
              </a:pPr>
              <a:endParaRPr lang="pt-BR" sz="10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pic>
          <xdr:nvPicPr>
            <xdr:cNvPr id="6" name="Picture 4" descr="BrasaoPrefeitura">
              <a:extLst>
                <a:ext uri="{FF2B5EF4-FFF2-40B4-BE49-F238E27FC236}">
                  <a16:creationId xmlns:a16="http://schemas.microsoft.com/office/drawing/2014/main" id="{381B4FB6-03EF-4C0D-8A53-0FC72F86DF6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" y="10"/>
              <a:ext cx="91" cy="1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4" name="Text Box 5">
            <a:extLst>
              <a:ext uri="{FF2B5EF4-FFF2-40B4-BE49-F238E27FC236}">
                <a16:creationId xmlns:a16="http://schemas.microsoft.com/office/drawing/2014/main" id="{12AA7AA6-EE66-4ED0-8E8C-53D9247429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" y="14"/>
            <a:ext cx="590" cy="1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1">
              <a:lnSpc>
                <a:spcPts val="1900"/>
              </a:lnSpc>
              <a:defRPr sz="1000"/>
            </a:pPr>
            <a:r>
              <a:rPr lang="pt-BR" sz="2000" b="1" i="0" strike="noStrike">
                <a:solidFill>
                  <a:srgbClr val="000000"/>
                </a:solidFill>
                <a:latin typeface="Arial Narrow"/>
              </a:rPr>
              <a:t>P R E F E I T U R A  M U N I C I P A L  D E  R O S A N A</a:t>
            </a:r>
            <a:endParaRPr lang="pt-BR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lnSpc>
                <a:spcPts val="1000"/>
              </a:lnSpc>
              <a:defRPr sz="1000"/>
            </a:pPr>
            <a:r>
              <a:rPr lang="pt-BR" sz="1000" b="0" i="0" strike="noStrike">
                <a:solidFill>
                  <a:srgbClr val="000000"/>
                </a:solidFill>
                <a:latin typeface="Arial"/>
                <a:cs typeface="Arial"/>
              </a:rPr>
              <a:t>CNPJ 67.662.452/0001-00                                                         </a:t>
            </a:r>
            <a:r>
              <a:rPr lang="pt-BR" sz="1000" b="0" i="0" u="sng" strike="noStrike">
                <a:solidFill>
                  <a:srgbClr val="000000"/>
                </a:solidFill>
                <a:latin typeface="Arial"/>
                <a:cs typeface="Arial"/>
              </a:rPr>
              <a:t>pastor.galdino@hotmail.com</a:t>
            </a:r>
            <a:endParaRPr lang="pt-BR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lnSpc>
                <a:spcPts val="1000"/>
              </a:lnSpc>
              <a:defRPr sz="1000"/>
            </a:pPr>
            <a:r>
              <a:rPr lang="pt-BR" sz="1000" b="0" i="0" strike="noStrike">
                <a:solidFill>
                  <a:srgbClr val="000000"/>
                </a:solidFill>
                <a:latin typeface="Arial"/>
                <a:cs typeface="Arial"/>
              </a:rPr>
              <a:t>Fone: (0**18) 3284-3064 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pt-BR" sz="1000" b="0" i="0" strike="noStrike">
                <a:solidFill>
                  <a:srgbClr val="000000"/>
                </a:solidFill>
                <a:latin typeface="Arial"/>
                <a:cs typeface="Arial"/>
              </a:rPr>
              <a:t>Avenida Leste, S/N – CEP 19.273-000 – Primavera - Distrito  de ROSANA</a:t>
            </a:r>
          </a:p>
          <a:p>
            <a:pPr algn="ctr" rtl="1">
              <a:lnSpc>
                <a:spcPts val="1000"/>
              </a:lnSpc>
              <a:defRPr sz="1000"/>
            </a:pPr>
            <a:r>
              <a:rPr lang="pt-BR" sz="1000" b="0" i="0" strike="noStrike">
                <a:solidFill>
                  <a:srgbClr val="000000"/>
                </a:solidFill>
                <a:latin typeface="Arial"/>
                <a:cs typeface="Arial"/>
              </a:rPr>
              <a:t>Estado de São Paulo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pt-BR" sz="1000" b="0" i="0" strike="noStrike">
                <a:solidFill>
                  <a:srgbClr val="000000"/>
                </a:solidFill>
                <a:latin typeface="Arial"/>
                <a:cs typeface="Arial"/>
              </a:rPr>
              <a:t>                                                         </a:t>
            </a:r>
          </a:p>
          <a:p>
            <a:pPr algn="ctr" rtl="1">
              <a:lnSpc>
                <a:spcPts val="900"/>
              </a:lnSpc>
              <a:defRPr sz="1000"/>
            </a:pPr>
            <a:endParaRPr lang="pt-BR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RCOS%202021\PROJETOS%202021\FEIRA%20LIVRE%20PRIMAVERA\1_PLANILHA%20_FEIRA%20LIVRE%20-%2009-09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PLANILHA PREF."/>
      <sheetName val="CRONOGRAMA"/>
      <sheetName val="CÁLCULO"/>
      <sheetName val="EVENTOS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74E12-8AE5-40D2-A7E7-24558B082158}">
  <dimension ref="A1:G75"/>
  <sheetViews>
    <sheetView view="pageBreakPreview" topLeftCell="A22" zoomScale="85" zoomScaleNormal="100" zoomScaleSheetLayoutView="85" workbookViewId="0">
      <selection activeCell="B35" sqref="B35"/>
    </sheetView>
  </sheetViews>
  <sheetFormatPr defaultRowHeight="15" x14ac:dyDescent="0.25"/>
  <cols>
    <col min="1" max="1" width="9.42578125" bestFit="1" customWidth="1"/>
    <col min="2" max="2" width="51.7109375" customWidth="1"/>
    <col min="3" max="3" width="5.85546875" bestFit="1" customWidth="1"/>
    <col min="4" max="4" width="9" bestFit="1" customWidth="1"/>
    <col min="5" max="5" width="10.140625" bestFit="1" customWidth="1"/>
    <col min="6" max="6" width="11.42578125" bestFit="1" customWidth="1"/>
    <col min="7" max="7" width="14.28515625" bestFit="1" customWidth="1"/>
    <col min="257" max="257" width="9.42578125" bestFit="1" customWidth="1"/>
    <col min="258" max="258" width="51.7109375" customWidth="1"/>
    <col min="259" max="259" width="5.85546875" bestFit="1" customWidth="1"/>
    <col min="260" max="260" width="9" bestFit="1" customWidth="1"/>
    <col min="261" max="261" width="10.140625" bestFit="1" customWidth="1"/>
    <col min="262" max="262" width="11.42578125" bestFit="1" customWidth="1"/>
    <col min="263" max="263" width="14.28515625" bestFit="1" customWidth="1"/>
    <col min="513" max="513" width="9.42578125" bestFit="1" customWidth="1"/>
    <col min="514" max="514" width="51.7109375" customWidth="1"/>
    <col min="515" max="515" width="5.85546875" bestFit="1" customWidth="1"/>
    <col min="516" max="516" width="9" bestFit="1" customWidth="1"/>
    <col min="517" max="517" width="10.140625" bestFit="1" customWidth="1"/>
    <col min="518" max="518" width="11.42578125" bestFit="1" customWidth="1"/>
    <col min="519" max="519" width="14.28515625" bestFit="1" customWidth="1"/>
    <col min="769" max="769" width="9.42578125" bestFit="1" customWidth="1"/>
    <col min="770" max="770" width="51.7109375" customWidth="1"/>
    <col min="771" max="771" width="5.85546875" bestFit="1" customWidth="1"/>
    <col min="772" max="772" width="9" bestFit="1" customWidth="1"/>
    <col min="773" max="773" width="10.140625" bestFit="1" customWidth="1"/>
    <col min="774" max="774" width="11.42578125" bestFit="1" customWidth="1"/>
    <col min="775" max="775" width="14.28515625" bestFit="1" customWidth="1"/>
    <col min="1025" max="1025" width="9.42578125" bestFit="1" customWidth="1"/>
    <col min="1026" max="1026" width="51.7109375" customWidth="1"/>
    <col min="1027" max="1027" width="5.85546875" bestFit="1" customWidth="1"/>
    <col min="1028" max="1028" width="9" bestFit="1" customWidth="1"/>
    <col min="1029" max="1029" width="10.140625" bestFit="1" customWidth="1"/>
    <col min="1030" max="1030" width="11.42578125" bestFit="1" customWidth="1"/>
    <col min="1031" max="1031" width="14.28515625" bestFit="1" customWidth="1"/>
    <col min="1281" max="1281" width="9.42578125" bestFit="1" customWidth="1"/>
    <col min="1282" max="1282" width="51.7109375" customWidth="1"/>
    <col min="1283" max="1283" width="5.85546875" bestFit="1" customWidth="1"/>
    <col min="1284" max="1284" width="9" bestFit="1" customWidth="1"/>
    <col min="1285" max="1285" width="10.140625" bestFit="1" customWidth="1"/>
    <col min="1286" max="1286" width="11.42578125" bestFit="1" customWidth="1"/>
    <col min="1287" max="1287" width="14.28515625" bestFit="1" customWidth="1"/>
    <col min="1537" max="1537" width="9.42578125" bestFit="1" customWidth="1"/>
    <col min="1538" max="1538" width="51.7109375" customWidth="1"/>
    <col min="1539" max="1539" width="5.85546875" bestFit="1" customWidth="1"/>
    <col min="1540" max="1540" width="9" bestFit="1" customWidth="1"/>
    <col min="1541" max="1541" width="10.140625" bestFit="1" customWidth="1"/>
    <col min="1542" max="1542" width="11.42578125" bestFit="1" customWidth="1"/>
    <col min="1543" max="1543" width="14.28515625" bestFit="1" customWidth="1"/>
    <col min="1793" max="1793" width="9.42578125" bestFit="1" customWidth="1"/>
    <col min="1794" max="1794" width="51.7109375" customWidth="1"/>
    <col min="1795" max="1795" width="5.85546875" bestFit="1" customWidth="1"/>
    <col min="1796" max="1796" width="9" bestFit="1" customWidth="1"/>
    <col min="1797" max="1797" width="10.140625" bestFit="1" customWidth="1"/>
    <col min="1798" max="1798" width="11.42578125" bestFit="1" customWidth="1"/>
    <col min="1799" max="1799" width="14.28515625" bestFit="1" customWidth="1"/>
    <col min="2049" max="2049" width="9.42578125" bestFit="1" customWidth="1"/>
    <col min="2050" max="2050" width="51.7109375" customWidth="1"/>
    <col min="2051" max="2051" width="5.85546875" bestFit="1" customWidth="1"/>
    <col min="2052" max="2052" width="9" bestFit="1" customWidth="1"/>
    <col min="2053" max="2053" width="10.140625" bestFit="1" customWidth="1"/>
    <col min="2054" max="2054" width="11.42578125" bestFit="1" customWidth="1"/>
    <col min="2055" max="2055" width="14.28515625" bestFit="1" customWidth="1"/>
    <col min="2305" max="2305" width="9.42578125" bestFit="1" customWidth="1"/>
    <col min="2306" max="2306" width="51.7109375" customWidth="1"/>
    <col min="2307" max="2307" width="5.85546875" bestFit="1" customWidth="1"/>
    <col min="2308" max="2308" width="9" bestFit="1" customWidth="1"/>
    <col min="2309" max="2309" width="10.140625" bestFit="1" customWidth="1"/>
    <col min="2310" max="2310" width="11.42578125" bestFit="1" customWidth="1"/>
    <col min="2311" max="2311" width="14.28515625" bestFit="1" customWidth="1"/>
    <col min="2561" max="2561" width="9.42578125" bestFit="1" customWidth="1"/>
    <col min="2562" max="2562" width="51.7109375" customWidth="1"/>
    <col min="2563" max="2563" width="5.85546875" bestFit="1" customWidth="1"/>
    <col min="2564" max="2564" width="9" bestFit="1" customWidth="1"/>
    <col min="2565" max="2565" width="10.140625" bestFit="1" customWidth="1"/>
    <col min="2566" max="2566" width="11.42578125" bestFit="1" customWidth="1"/>
    <col min="2567" max="2567" width="14.28515625" bestFit="1" customWidth="1"/>
    <col min="2817" max="2817" width="9.42578125" bestFit="1" customWidth="1"/>
    <col min="2818" max="2818" width="51.7109375" customWidth="1"/>
    <col min="2819" max="2819" width="5.85546875" bestFit="1" customWidth="1"/>
    <col min="2820" max="2820" width="9" bestFit="1" customWidth="1"/>
    <col min="2821" max="2821" width="10.140625" bestFit="1" customWidth="1"/>
    <col min="2822" max="2822" width="11.42578125" bestFit="1" customWidth="1"/>
    <col min="2823" max="2823" width="14.28515625" bestFit="1" customWidth="1"/>
    <col min="3073" max="3073" width="9.42578125" bestFit="1" customWidth="1"/>
    <col min="3074" max="3074" width="51.7109375" customWidth="1"/>
    <col min="3075" max="3075" width="5.85546875" bestFit="1" customWidth="1"/>
    <col min="3076" max="3076" width="9" bestFit="1" customWidth="1"/>
    <col min="3077" max="3077" width="10.140625" bestFit="1" customWidth="1"/>
    <col min="3078" max="3078" width="11.42578125" bestFit="1" customWidth="1"/>
    <col min="3079" max="3079" width="14.28515625" bestFit="1" customWidth="1"/>
    <col min="3329" max="3329" width="9.42578125" bestFit="1" customWidth="1"/>
    <col min="3330" max="3330" width="51.7109375" customWidth="1"/>
    <col min="3331" max="3331" width="5.85546875" bestFit="1" customWidth="1"/>
    <col min="3332" max="3332" width="9" bestFit="1" customWidth="1"/>
    <col min="3333" max="3333" width="10.140625" bestFit="1" customWidth="1"/>
    <col min="3334" max="3334" width="11.42578125" bestFit="1" customWidth="1"/>
    <col min="3335" max="3335" width="14.28515625" bestFit="1" customWidth="1"/>
    <col min="3585" max="3585" width="9.42578125" bestFit="1" customWidth="1"/>
    <col min="3586" max="3586" width="51.7109375" customWidth="1"/>
    <col min="3587" max="3587" width="5.85546875" bestFit="1" customWidth="1"/>
    <col min="3588" max="3588" width="9" bestFit="1" customWidth="1"/>
    <col min="3589" max="3589" width="10.140625" bestFit="1" customWidth="1"/>
    <col min="3590" max="3590" width="11.42578125" bestFit="1" customWidth="1"/>
    <col min="3591" max="3591" width="14.28515625" bestFit="1" customWidth="1"/>
    <col min="3841" max="3841" width="9.42578125" bestFit="1" customWidth="1"/>
    <col min="3842" max="3842" width="51.7109375" customWidth="1"/>
    <col min="3843" max="3843" width="5.85546875" bestFit="1" customWidth="1"/>
    <col min="3844" max="3844" width="9" bestFit="1" customWidth="1"/>
    <col min="3845" max="3845" width="10.140625" bestFit="1" customWidth="1"/>
    <col min="3846" max="3846" width="11.42578125" bestFit="1" customWidth="1"/>
    <col min="3847" max="3847" width="14.28515625" bestFit="1" customWidth="1"/>
    <col min="4097" max="4097" width="9.42578125" bestFit="1" customWidth="1"/>
    <col min="4098" max="4098" width="51.7109375" customWidth="1"/>
    <col min="4099" max="4099" width="5.85546875" bestFit="1" customWidth="1"/>
    <col min="4100" max="4100" width="9" bestFit="1" customWidth="1"/>
    <col min="4101" max="4101" width="10.140625" bestFit="1" customWidth="1"/>
    <col min="4102" max="4102" width="11.42578125" bestFit="1" customWidth="1"/>
    <col min="4103" max="4103" width="14.28515625" bestFit="1" customWidth="1"/>
    <col min="4353" max="4353" width="9.42578125" bestFit="1" customWidth="1"/>
    <col min="4354" max="4354" width="51.7109375" customWidth="1"/>
    <col min="4355" max="4355" width="5.85546875" bestFit="1" customWidth="1"/>
    <col min="4356" max="4356" width="9" bestFit="1" customWidth="1"/>
    <col min="4357" max="4357" width="10.140625" bestFit="1" customWidth="1"/>
    <col min="4358" max="4358" width="11.42578125" bestFit="1" customWidth="1"/>
    <col min="4359" max="4359" width="14.28515625" bestFit="1" customWidth="1"/>
    <col min="4609" max="4609" width="9.42578125" bestFit="1" customWidth="1"/>
    <col min="4610" max="4610" width="51.7109375" customWidth="1"/>
    <col min="4611" max="4611" width="5.85546875" bestFit="1" customWidth="1"/>
    <col min="4612" max="4612" width="9" bestFit="1" customWidth="1"/>
    <col min="4613" max="4613" width="10.140625" bestFit="1" customWidth="1"/>
    <col min="4614" max="4614" width="11.42578125" bestFit="1" customWidth="1"/>
    <col min="4615" max="4615" width="14.28515625" bestFit="1" customWidth="1"/>
    <col min="4865" max="4865" width="9.42578125" bestFit="1" customWidth="1"/>
    <col min="4866" max="4866" width="51.7109375" customWidth="1"/>
    <col min="4867" max="4867" width="5.85546875" bestFit="1" customWidth="1"/>
    <col min="4868" max="4868" width="9" bestFit="1" customWidth="1"/>
    <col min="4869" max="4869" width="10.140625" bestFit="1" customWidth="1"/>
    <col min="4870" max="4870" width="11.42578125" bestFit="1" customWidth="1"/>
    <col min="4871" max="4871" width="14.28515625" bestFit="1" customWidth="1"/>
    <col min="5121" max="5121" width="9.42578125" bestFit="1" customWidth="1"/>
    <col min="5122" max="5122" width="51.7109375" customWidth="1"/>
    <col min="5123" max="5123" width="5.85546875" bestFit="1" customWidth="1"/>
    <col min="5124" max="5124" width="9" bestFit="1" customWidth="1"/>
    <col min="5125" max="5125" width="10.140625" bestFit="1" customWidth="1"/>
    <col min="5126" max="5126" width="11.42578125" bestFit="1" customWidth="1"/>
    <col min="5127" max="5127" width="14.28515625" bestFit="1" customWidth="1"/>
    <col min="5377" max="5377" width="9.42578125" bestFit="1" customWidth="1"/>
    <col min="5378" max="5378" width="51.7109375" customWidth="1"/>
    <col min="5379" max="5379" width="5.85546875" bestFit="1" customWidth="1"/>
    <col min="5380" max="5380" width="9" bestFit="1" customWidth="1"/>
    <col min="5381" max="5381" width="10.140625" bestFit="1" customWidth="1"/>
    <col min="5382" max="5382" width="11.42578125" bestFit="1" customWidth="1"/>
    <col min="5383" max="5383" width="14.28515625" bestFit="1" customWidth="1"/>
    <col min="5633" max="5633" width="9.42578125" bestFit="1" customWidth="1"/>
    <col min="5634" max="5634" width="51.7109375" customWidth="1"/>
    <col min="5635" max="5635" width="5.85546875" bestFit="1" customWidth="1"/>
    <col min="5636" max="5636" width="9" bestFit="1" customWidth="1"/>
    <col min="5637" max="5637" width="10.140625" bestFit="1" customWidth="1"/>
    <col min="5638" max="5638" width="11.42578125" bestFit="1" customWidth="1"/>
    <col min="5639" max="5639" width="14.28515625" bestFit="1" customWidth="1"/>
    <col min="5889" max="5889" width="9.42578125" bestFit="1" customWidth="1"/>
    <col min="5890" max="5890" width="51.7109375" customWidth="1"/>
    <col min="5891" max="5891" width="5.85546875" bestFit="1" customWidth="1"/>
    <col min="5892" max="5892" width="9" bestFit="1" customWidth="1"/>
    <col min="5893" max="5893" width="10.140625" bestFit="1" customWidth="1"/>
    <col min="5894" max="5894" width="11.42578125" bestFit="1" customWidth="1"/>
    <col min="5895" max="5895" width="14.28515625" bestFit="1" customWidth="1"/>
    <col min="6145" max="6145" width="9.42578125" bestFit="1" customWidth="1"/>
    <col min="6146" max="6146" width="51.7109375" customWidth="1"/>
    <col min="6147" max="6147" width="5.85546875" bestFit="1" customWidth="1"/>
    <col min="6148" max="6148" width="9" bestFit="1" customWidth="1"/>
    <col min="6149" max="6149" width="10.140625" bestFit="1" customWidth="1"/>
    <col min="6150" max="6150" width="11.42578125" bestFit="1" customWidth="1"/>
    <col min="6151" max="6151" width="14.28515625" bestFit="1" customWidth="1"/>
    <col min="6401" max="6401" width="9.42578125" bestFit="1" customWidth="1"/>
    <col min="6402" max="6402" width="51.7109375" customWidth="1"/>
    <col min="6403" max="6403" width="5.85546875" bestFit="1" customWidth="1"/>
    <col min="6404" max="6404" width="9" bestFit="1" customWidth="1"/>
    <col min="6405" max="6405" width="10.140625" bestFit="1" customWidth="1"/>
    <col min="6406" max="6406" width="11.42578125" bestFit="1" customWidth="1"/>
    <col min="6407" max="6407" width="14.28515625" bestFit="1" customWidth="1"/>
    <col min="6657" max="6657" width="9.42578125" bestFit="1" customWidth="1"/>
    <col min="6658" max="6658" width="51.7109375" customWidth="1"/>
    <col min="6659" max="6659" width="5.85546875" bestFit="1" customWidth="1"/>
    <col min="6660" max="6660" width="9" bestFit="1" customWidth="1"/>
    <col min="6661" max="6661" width="10.140625" bestFit="1" customWidth="1"/>
    <col min="6662" max="6662" width="11.42578125" bestFit="1" customWidth="1"/>
    <col min="6663" max="6663" width="14.28515625" bestFit="1" customWidth="1"/>
    <col min="6913" max="6913" width="9.42578125" bestFit="1" customWidth="1"/>
    <col min="6914" max="6914" width="51.7109375" customWidth="1"/>
    <col min="6915" max="6915" width="5.85546875" bestFit="1" customWidth="1"/>
    <col min="6916" max="6916" width="9" bestFit="1" customWidth="1"/>
    <col min="6917" max="6917" width="10.140625" bestFit="1" customWidth="1"/>
    <col min="6918" max="6918" width="11.42578125" bestFit="1" customWidth="1"/>
    <col min="6919" max="6919" width="14.28515625" bestFit="1" customWidth="1"/>
    <col min="7169" max="7169" width="9.42578125" bestFit="1" customWidth="1"/>
    <col min="7170" max="7170" width="51.7109375" customWidth="1"/>
    <col min="7171" max="7171" width="5.85546875" bestFit="1" customWidth="1"/>
    <col min="7172" max="7172" width="9" bestFit="1" customWidth="1"/>
    <col min="7173" max="7173" width="10.140625" bestFit="1" customWidth="1"/>
    <col min="7174" max="7174" width="11.42578125" bestFit="1" customWidth="1"/>
    <col min="7175" max="7175" width="14.28515625" bestFit="1" customWidth="1"/>
    <col min="7425" max="7425" width="9.42578125" bestFit="1" customWidth="1"/>
    <col min="7426" max="7426" width="51.7109375" customWidth="1"/>
    <col min="7427" max="7427" width="5.85546875" bestFit="1" customWidth="1"/>
    <col min="7428" max="7428" width="9" bestFit="1" customWidth="1"/>
    <col min="7429" max="7429" width="10.140625" bestFit="1" customWidth="1"/>
    <col min="7430" max="7430" width="11.42578125" bestFit="1" customWidth="1"/>
    <col min="7431" max="7431" width="14.28515625" bestFit="1" customWidth="1"/>
    <col min="7681" max="7681" width="9.42578125" bestFit="1" customWidth="1"/>
    <col min="7682" max="7682" width="51.7109375" customWidth="1"/>
    <col min="7683" max="7683" width="5.85546875" bestFit="1" customWidth="1"/>
    <col min="7684" max="7684" width="9" bestFit="1" customWidth="1"/>
    <col min="7685" max="7685" width="10.140625" bestFit="1" customWidth="1"/>
    <col min="7686" max="7686" width="11.42578125" bestFit="1" customWidth="1"/>
    <col min="7687" max="7687" width="14.28515625" bestFit="1" customWidth="1"/>
    <col min="7937" max="7937" width="9.42578125" bestFit="1" customWidth="1"/>
    <col min="7938" max="7938" width="51.7109375" customWidth="1"/>
    <col min="7939" max="7939" width="5.85546875" bestFit="1" customWidth="1"/>
    <col min="7940" max="7940" width="9" bestFit="1" customWidth="1"/>
    <col min="7941" max="7941" width="10.140625" bestFit="1" customWidth="1"/>
    <col min="7942" max="7942" width="11.42578125" bestFit="1" customWidth="1"/>
    <col min="7943" max="7943" width="14.28515625" bestFit="1" customWidth="1"/>
    <col min="8193" max="8193" width="9.42578125" bestFit="1" customWidth="1"/>
    <col min="8194" max="8194" width="51.7109375" customWidth="1"/>
    <col min="8195" max="8195" width="5.85546875" bestFit="1" customWidth="1"/>
    <col min="8196" max="8196" width="9" bestFit="1" customWidth="1"/>
    <col min="8197" max="8197" width="10.140625" bestFit="1" customWidth="1"/>
    <col min="8198" max="8198" width="11.42578125" bestFit="1" customWidth="1"/>
    <col min="8199" max="8199" width="14.28515625" bestFit="1" customWidth="1"/>
    <col min="8449" max="8449" width="9.42578125" bestFit="1" customWidth="1"/>
    <col min="8450" max="8450" width="51.7109375" customWidth="1"/>
    <col min="8451" max="8451" width="5.85546875" bestFit="1" customWidth="1"/>
    <col min="8452" max="8452" width="9" bestFit="1" customWidth="1"/>
    <col min="8453" max="8453" width="10.140625" bestFit="1" customWidth="1"/>
    <col min="8454" max="8454" width="11.42578125" bestFit="1" customWidth="1"/>
    <col min="8455" max="8455" width="14.28515625" bestFit="1" customWidth="1"/>
    <col min="8705" max="8705" width="9.42578125" bestFit="1" customWidth="1"/>
    <col min="8706" max="8706" width="51.7109375" customWidth="1"/>
    <col min="8707" max="8707" width="5.85546875" bestFit="1" customWidth="1"/>
    <col min="8708" max="8708" width="9" bestFit="1" customWidth="1"/>
    <col min="8709" max="8709" width="10.140625" bestFit="1" customWidth="1"/>
    <col min="8710" max="8710" width="11.42578125" bestFit="1" customWidth="1"/>
    <col min="8711" max="8711" width="14.28515625" bestFit="1" customWidth="1"/>
    <col min="8961" max="8961" width="9.42578125" bestFit="1" customWidth="1"/>
    <col min="8962" max="8962" width="51.7109375" customWidth="1"/>
    <col min="8963" max="8963" width="5.85546875" bestFit="1" customWidth="1"/>
    <col min="8964" max="8964" width="9" bestFit="1" customWidth="1"/>
    <col min="8965" max="8965" width="10.140625" bestFit="1" customWidth="1"/>
    <col min="8966" max="8966" width="11.42578125" bestFit="1" customWidth="1"/>
    <col min="8967" max="8967" width="14.28515625" bestFit="1" customWidth="1"/>
    <col min="9217" max="9217" width="9.42578125" bestFit="1" customWidth="1"/>
    <col min="9218" max="9218" width="51.7109375" customWidth="1"/>
    <col min="9219" max="9219" width="5.85546875" bestFit="1" customWidth="1"/>
    <col min="9220" max="9220" width="9" bestFit="1" customWidth="1"/>
    <col min="9221" max="9221" width="10.140625" bestFit="1" customWidth="1"/>
    <col min="9222" max="9222" width="11.42578125" bestFit="1" customWidth="1"/>
    <col min="9223" max="9223" width="14.28515625" bestFit="1" customWidth="1"/>
    <col min="9473" max="9473" width="9.42578125" bestFit="1" customWidth="1"/>
    <col min="9474" max="9474" width="51.7109375" customWidth="1"/>
    <col min="9475" max="9475" width="5.85546875" bestFit="1" customWidth="1"/>
    <col min="9476" max="9476" width="9" bestFit="1" customWidth="1"/>
    <col min="9477" max="9477" width="10.140625" bestFit="1" customWidth="1"/>
    <col min="9478" max="9478" width="11.42578125" bestFit="1" customWidth="1"/>
    <col min="9479" max="9479" width="14.28515625" bestFit="1" customWidth="1"/>
    <col min="9729" max="9729" width="9.42578125" bestFit="1" customWidth="1"/>
    <col min="9730" max="9730" width="51.7109375" customWidth="1"/>
    <col min="9731" max="9731" width="5.85546875" bestFit="1" customWidth="1"/>
    <col min="9732" max="9732" width="9" bestFit="1" customWidth="1"/>
    <col min="9733" max="9733" width="10.140625" bestFit="1" customWidth="1"/>
    <col min="9734" max="9734" width="11.42578125" bestFit="1" customWidth="1"/>
    <col min="9735" max="9735" width="14.28515625" bestFit="1" customWidth="1"/>
    <col min="9985" max="9985" width="9.42578125" bestFit="1" customWidth="1"/>
    <col min="9986" max="9986" width="51.7109375" customWidth="1"/>
    <col min="9987" max="9987" width="5.85546875" bestFit="1" customWidth="1"/>
    <col min="9988" max="9988" width="9" bestFit="1" customWidth="1"/>
    <col min="9989" max="9989" width="10.140625" bestFit="1" customWidth="1"/>
    <col min="9990" max="9990" width="11.42578125" bestFit="1" customWidth="1"/>
    <col min="9991" max="9991" width="14.28515625" bestFit="1" customWidth="1"/>
    <col min="10241" max="10241" width="9.42578125" bestFit="1" customWidth="1"/>
    <col min="10242" max="10242" width="51.7109375" customWidth="1"/>
    <col min="10243" max="10243" width="5.85546875" bestFit="1" customWidth="1"/>
    <col min="10244" max="10244" width="9" bestFit="1" customWidth="1"/>
    <col min="10245" max="10245" width="10.140625" bestFit="1" customWidth="1"/>
    <col min="10246" max="10246" width="11.42578125" bestFit="1" customWidth="1"/>
    <col min="10247" max="10247" width="14.28515625" bestFit="1" customWidth="1"/>
    <col min="10497" max="10497" width="9.42578125" bestFit="1" customWidth="1"/>
    <col min="10498" max="10498" width="51.7109375" customWidth="1"/>
    <col min="10499" max="10499" width="5.85546875" bestFit="1" customWidth="1"/>
    <col min="10500" max="10500" width="9" bestFit="1" customWidth="1"/>
    <col min="10501" max="10501" width="10.140625" bestFit="1" customWidth="1"/>
    <col min="10502" max="10502" width="11.42578125" bestFit="1" customWidth="1"/>
    <col min="10503" max="10503" width="14.28515625" bestFit="1" customWidth="1"/>
    <col min="10753" max="10753" width="9.42578125" bestFit="1" customWidth="1"/>
    <col min="10754" max="10754" width="51.7109375" customWidth="1"/>
    <col min="10755" max="10755" width="5.85546875" bestFit="1" customWidth="1"/>
    <col min="10756" max="10756" width="9" bestFit="1" customWidth="1"/>
    <col min="10757" max="10757" width="10.140625" bestFit="1" customWidth="1"/>
    <col min="10758" max="10758" width="11.42578125" bestFit="1" customWidth="1"/>
    <col min="10759" max="10759" width="14.28515625" bestFit="1" customWidth="1"/>
    <col min="11009" max="11009" width="9.42578125" bestFit="1" customWidth="1"/>
    <col min="11010" max="11010" width="51.7109375" customWidth="1"/>
    <col min="11011" max="11011" width="5.85546875" bestFit="1" customWidth="1"/>
    <col min="11012" max="11012" width="9" bestFit="1" customWidth="1"/>
    <col min="11013" max="11013" width="10.140625" bestFit="1" customWidth="1"/>
    <col min="11014" max="11014" width="11.42578125" bestFit="1" customWidth="1"/>
    <col min="11015" max="11015" width="14.28515625" bestFit="1" customWidth="1"/>
    <col min="11265" max="11265" width="9.42578125" bestFit="1" customWidth="1"/>
    <col min="11266" max="11266" width="51.7109375" customWidth="1"/>
    <col min="11267" max="11267" width="5.85546875" bestFit="1" customWidth="1"/>
    <col min="11268" max="11268" width="9" bestFit="1" customWidth="1"/>
    <col min="11269" max="11269" width="10.140625" bestFit="1" customWidth="1"/>
    <col min="11270" max="11270" width="11.42578125" bestFit="1" customWidth="1"/>
    <col min="11271" max="11271" width="14.28515625" bestFit="1" customWidth="1"/>
    <col min="11521" max="11521" width="9.42578125" bestFit="1" customWidth="1"/>
    <col min="11522" max="11522" width="51.7109375" customWidth="1"/>
    <col min="11523" max="11523" width="5.85546875" bestFit="1" customWidth="1"/>
    <col min="11524" max="11524" width="9" bestFit="1" customWidth="1"/>
    <col min="11525" max="11525" width="10.140625" bestFit="1" customWidth="1"/>
    <col min="11526" max="11526" width="11.42578125" bestFit="1" customWidth="1"/>
    <col min="11527" max="11527" width="14.28515625" bestFit="1" customWidth="1"/>
    <col min="11777" max="11777" width="9.42578125" bestFit="1" customWidth="1"/>
    <col min="11778" max="11778" width="51.7109375" customWidth="1"/>
    <col min="11779" max="11779" width="5.85546875" bestFit="1" customWidth="1"/>
    <col min="11780" max="11780" width="9" bestFit="1" customWidth="1"/>
    <col min="11781" max="11781" width="10.140625" bestFit="1" customWidth="1"/>
    <col min="11782" max="11782" width="11.42578125" bestFit="1" customWidth="1"/>
    <col min="11783" max="11783" width="14.28515625" bestFit="1" customWidth="1"/>
    <col min="12033" max="12033" width="9.42578125" bestFit="1" customWidth="1"/>
    <col min="12034" max="12034" width="51.7109375" customWidth="1"/>
    <col min="12035" max="12035" width="5.85546875" bestFit="1" customWidth="1"/>
    <col min="12036" max="12036" width="9" bestFit="1" customWidth="1"/>
    <col min="12037" max="12037" width="10.140625" bestFit="1" customWidth="1"/>
    <col min="12038" max="12038" width="11.42578125" bestFit="1" customWidth="1"/>
    <col min="12039" max="12039" width="14.28515625" bestFit="1" customWidth="1"/>
    <col min="12289" max="12289" width="9.42578125" bestFit="1" customWidth="1"/>
    <col min="12290" max="12290" width="51.7109375" customWidth="1"/>
    <col min="12291" max="12291" width="5.85546875" bestFit="1" customWidth="1"/>
    <col min="12292" max="12292" width="9" bestFit="1" customWidth="1"/>
    <col min="12293" max="12293" width="10.140625" bestFit="1" customWidth="1"/>
    <col min="12294" max="12294" width="11.42578125" bestFit="1" customWidth="1"/>
    <col min="12295" max="12295" width="14.28515625" bestFit="1" customWidth="1"/>
    <col min="12545" max="12545" width="9.42578125" bestFit="1" customWidth="1"/>
    <col min="12546" max="12546" width="51.7109375" customWidth="1"/>
    <col min="12547" max="12547" width="5.85546875" bestFit="1" customWidth="1"/>
    <col min="12548" max="12548" width="9" bestFit="1" customWidth="1"/>
    <col min="12549" max="12549" width="10.140625" bestFit="1" customWidth="1"/>
    <col min="12550" max="12550" width="11.42578125" bestFit="1" customWidth="1"/>
    <col min="12551" max="12551" width="14.28515625" bestFit="1" customWidth="1"/>
    <col min="12801" max="12801" width="9.42578125" bestFit="1" customWidth="1"/>
    <col min="12802" max="12802" width="51.7109375" customWidth="1"/>
    <col min="12803" max="12803" width="5.85546875" bestFit="1" customWidth="1"/>
    <col min="12804" max="12804" width="9" bestFit="1" customWidth="1"/>
    <col min="12805" max="12805" width="10.140625" bestFit="1" customWidth="1"/>
    <col min="12806" max="12806" width="11.42578125" bestFit="1" customWidth="1"/>
    <col min="12807" max="12807" width="14.28515625" bestFit="1" customWidth="1"/>
    <col min="13057" max="13057" width="9.42578125" bestFit="1" customWidth="1"/>
    <col min="13058" max="13058" width="51.7109375" customWidth="1"/>
    <col min="13059" max="13059" width="5.85546875" bestFit="1" customWidth="1"/>
    <col min="13060" max="13060" width="9" bestFit="1" customWidth="1"/>
    <col min="13061" max="13061" width="10.140625" bestFit="1" customWidth="1"/>
    <col min="13062" max="13062" width="11.42578125" bestFit="1" customWidth="1"/>
    <col min="13063" max="13063" width="14.28515625" bestFit="1" customWidth="1"/>
    <col min="13313" max="13313" width="9.42578125" bestFit="1" customWidth="1"/>
    <col min="13314" max="13314" width="51.7109375" customWidth="1"/>
    <col min="13315" max="13315" width="5.85546875" bestFit="1" customWidth="1"/>
    <col min="13316" max="13316" width="9" bestFit="1" customWidth="1"/>
    <col min="13317" max="13317" width="10.140625" bestFit="1" customWidth="1"/>
    <col min="13318" max="13318" width="11.42578125" bestFit="1" customWidth="1"/>
    <col min="13319" max="13319" width="14.28515625" bestFit="1" customWidth="1"/>
    <col min="13569" max="13569" width="9.42578125" bestFit="1" customWidth="1"/>
    <col min="13570" max="13570" width="51.7109375" customWidth="1"/>
    <col min="13571" max="13571" width="5.85546875" bestFit="1" customWidth="1"/>
    <col min="13572" max="13572" width="9" bestFit="1" customWidth="1"/>
    <col min="13573" max="13573" width="10.140625" bestFit="1" customWidth="1"/>
    <col min="13574" max="13574" width="11.42578125" bestFit="1" customWidth="1"/>
    <col min="13575" max="13575" width="14.28515625" bestFit="1" customWidth="1"/>
    <col min="13825" max="13825" width="9.42578125" bestFit="1" customWidth="1"/>
    <col min="13826" max="13826" width="51.7109375" customWidth="1"/>
    <col min="13827" max="13827" width="5.85546875" bestFit="1" customWidth="1"/>
    <col min="13828" max="13828" width="9" bestFit="1" customWidth="1"/>
    <col min="13829" max="13829" width="10.140625" bestFit="1" customWidth="1"/>
    <col min="13830" max="13830" width="11.42578125" bestFit="1" customWidth="1"/>
    <col min="13831" max="13831" width="14.28515625" bestFit="1" customWidth="1"/>
    <col min="14081" max="14081" width="9.42578125" bestFit="1" customWidth="1"/>
    <col min="14082" max="14082" width="51.7109375" customWidth="1"/>
    <col min="14083" max="14083" width="5.85546875" bestFit="1" customWidth="1"/>
    <col min="14084" max="14084" width="9" bestFit="1" customWidth="1"/>
    <col min="14085" max="14085" width="10.140625" bestFit="1" customWidth="1"/>
    <col min="14086" max="14086" width="11.42578125" bestFit="1" customWidth="1"/>
    <col min="14087" max="14087" width="14.28515625" bestFit="1" customWidth="1"/>
    <col min="14337" max="14337" width="9.42578125" bestFit="1" customWidth="1"/>
    <col min="14338" max="14338" width="51.7109375" customWidth="1"/>
    <col min="14339" max="14339" width="5.85546875" bestFit="1" customWidth="1"/>
    <col min="14340" max="14340" width="9" bestFit="1" customWidth="1"/>
    <col min="14341" max="14341" width="10.140625" bestFit="1" customWidth="1"/>
    <col min="14342" max="14342" width="11.42578125" bestFit="1" customWidth="1"/>
    <col min="14343" max="14343" width="14.28515625" bestFit="1" customWidth="1"/>
    <col min="14593" max="14593" width="9.42578125" bestFit="1" customWidth="1"/>
    <col min="14594" max="14594" width="51.7109375" customWidth="1"/>
    <col min="14595" max="14595" width="5.85546875" bestFit="1" customWidth="1"/>
    <col min="14596" max="14596" width="9" bestFit="1" customWidth="1"/>
    <col min="14597" max="14597" width="10.140625" bestFit="1" customWidth="1"/>
    <col min="14598" max="14598" width="11.42578125" bestFit="1" customWidth="1"/>
    <col min="14599" max="14599" width="14.28515625" bestFit="1" customWidth="1"/>
    <col min="14849" max="14849" width="9.42578125" bestFit="1" customWidth="1"/>
    <col min="14850" max="14850" width="51.7109375" customWidth="1"/>
    <col min="14851" max="14851" width="5.85546875" bestFit="1" customWidth="1"/>
    <col min="14852" max="14852" width="9" bestFit="1" customWidth="1"/>
    <col min="14853" max="14853" width="10.140625" bestFit="1" customWidth="1"/>
    <col min="14854" max="14854" width="11.42578125" bestFit="1" customWidth="1"/>
    <col min="14855" max="14855" width="14.28515625" bestFit="1" customWidth="1"/>
    <col min="15105" max="15105" width="9.42578125" bestFit="1" customWidth="1"/>
    <col min="15106" max="15106" width="51.7109375" customWidth="1"/>
    <col min="15107" max="15107" width="5.85546875" bestFit="1" customWidth="1"/>
    <col min="15108" max="15108" width="9" bestFit="1" customWidth="1"/>
    <col min="15109" max="15109" width="10.140625" bestFit="1" customWidth="1"/>
    <col min="15110" max="15110" width="11.42578125" bestFit="1" customWidth="1"/>
    <col min="15111" max="15111" width="14.28515625" bestFit="1" customWidth="1"/>
    <col min="15361" max="15361" width="9.42578125" bestFit="1" customWidth="1"/>
    <col min="15362" max="15362" width="51.7109375" customWidth="1"/>
    <col min="15363" max="15363" width="5.85546875" bestFit="1" customWidth="1"/>
    <col min="15364" max="15364" width="9" bestFit="1" customWidth="1"/>
    <col min="15365" max="15365" width="10.140625" bestFit="1" customWidth="1"/>
    <col min="15366" max="15366" width="11.42578125" bestFit="1" customWidth="1"/>
    <col min="15367" max="15367" width="14.28515625" bestFit="1" customWidth="1"/>
    <col min="15617" max="15617" width="9.42578125" bestFit="1" customWidth="1"/>
    <col min="15618" max="15618" width="51.7109375" customWidth="1"/>
    <col min="15619" max="15619" width="5.85546875" bestFit="1" customWidth="1"/>
    <col min="15620" max="15620" width="9" bestFit="1" customWidth="1"/>
    <col min="15621" max="15621" width="10.140625" bestFit="1" customWidth="1"/>
    <col min="15622" max="15622" width="11.42578125" bestFit="1" customWidth="1"/>
    <col min="15623" max="15623" width="14.28515625" bestFit="1" customWidth="1"/>
    <col min="15873" max="15873" width="9.42578125" bestFit="1" customWidth="1"/>
    <col min="15874" max="15874" width="51.7109375" customWidth="1"/>
    <col min="15875" max="15875" width="5.85546875" bestFit="1" customWidth="1"/>
    <col min="15876" max="15876" width="9" bestFit="1" customWidth="1"/>
    <col min="15877" max="15877" width="10.140625" bestFit="1" customWidth="1"/>
    <col min="15878" max="15878" width="11.42578125" bestFit="1" customWidth="1"/>
    <col min="15879" max="15879" width="14.28515625" bestFit="1" customWidth="1"/>
    <col min="16129" max="16129" width="9.42578125" bestFit="1" customWidth="1"/>
    <col min="16130" max="16130" width="51.7109375" customWidth="1"/>
    <col min="16131" max="16131" width="5.85546875" bestFit="1" customWidth="1"/>
    <col min="16132" max="16132" width="9" bestFit="1" customWidth="1"/>
    <col min="16133" max="16133" width="10.140625" bestFit="1" customWidth="1"/>
    <col min="16134" max="16134" width="11.42578125" bestFit="1" customWidth="1"/>
    <col min="16135" max="16135" width="14.28515625" bestFit="1" customWidth="1"/>
  </cols>
  <sheetData>
    <row r="1" spans="1:7" ht="102.75" customHeight="1" x14ac:dyDescent="0.25">
      <c r="A1" s="45"/>
      <c r="B1" s="45"/>
      <c r="C1" s="45"/>
      <c r="D1" s="45"/>
      <c r="E1" s="45"/>
      <c r="F1" s="45"/>
      <c r="G1" s="45"/>
    </row>
    <row r="2" spans="1:7" ht="15.75" x14ac:dyDescent="0.25">
      <c r="A2" s="46" t="s">
        <v>10</v>
      </c>
      <c r="B2" s="46"/>
      <c r="C2" s="46"/>
      <c r="D2" s="46"/>
      <c r="E2" s="46"/>
      <c r="F2" s="46"/>
      <c r="G2" s="46"/>
    </row>
    <row r="3" spans="1:7" ht="11.25" customHeight="1" x14ac:dyDescent="0.25">
      <c r="A3" s="3"/>
      <c r="B3" s="4"/>
      <c r="C3" s="4"/>
      <c r="D3" s="4"/>
      <c r="E3" s="4"/>
      <c r="F3" s="4"/>
      <c r="G3" s="4"/>
    </row>
    <row r="4" spans="1:7" ht="26.25" customHeight="1" x14ac:dyDescent="0.25">
      <c r="A4" s="47" t="s">
        <v>11</v>
      </c>
      <c r="B4" s="47"/>
      <c r="C4" s="47"/>
      <c r="D4" s="47"/>
      <c r="E4" s="47"/>
      <c r="F4" s="47"/>
      <c r="G4" s="47"/>
    </row>
    <row r="5" spans="1:7" ht="12.75" customHeight="1" x14ac:dyDescent="0.25">
      <c r="A5" s="5"/>
      <c r="B5" s="5"/>
      <c r="C5" s="6"/>
      <c r="D5" s="6"/>
      <c r="E5" s="6"/>
      <c r="F5" s="6"/>
      <c r="G5" s="6"/>
    </row>
    <row r="6" spans="1:7" ht="18.75" customHeight="1" x14ac:dyDescent="0.25">
      <c r="A6" s="7" t="s">
        <v>0</v>
      </c>
      <c r="B6" s="5" t="s">
        <v>12</v>
      </c>
      <c r="C6" s="6"/>
      <c r="D6" s="6"/>
      <c r="E6" s="6"/>
      <c r="F6" s="6"/>
      <c r="G6" s="6"/>
    </row>
    <row r="7" spans="1:7" ht="31.5" customHeight="1" x14ac:dyDescent="0.25">
      <c r="A7" s="7" t="s">
        <v>13</v>
      </c>
      <c r="B7" s="48" t="s">
        <v>14</v>
      </c>
      <c r="C7" s="48"/>
      <c r="D7" s="48"/>
      <c r="E7" s="48"/>
      <c r="F7" s="48"/>
      <c r="G7" s="48"/>
    </row>
    <row r="8" spans="1:7" s="8" customFormat="1" ht="16.5" thickBot="1" x14ac:dyDescent="0.3">
      <c r="A8" s="8" t="s">
        <v>15</v>
      </c>
      <c r="B8" s="9" t="s">
        <v>16</v>
      </c>
      <c r="C8" s="9"/>
      <c r="D8" s="9"/>
      <c r="E8" s="9"/>
      <c r="F8" s="10" t="s">
        <v>17</v>
      </c>
      <c r="G8" s="11">
        <v>40238</v>
      </c>
    </row>
    <row r="9" spans="1:7" s="8" customFormat="1" ht="17.25" thickBot="1" x14ac:dyDescent="0.3">
      <c r="A9" s="12" t="s">
        <v>3</v>
      </c>
      <c r="B9" s="12" t="s">
        <v>4</v>
      </c>
      <c r="C9" s="12" t="s">
        <v>5</v>
      </c>
      <c r="D9" s="13" t="s">
        <v>6</v>
      </c>
      <c r="E9" s="13" t="s">
        <v>18</v>
      </c>
      <c r="F9" s="13" t="s">
        <v>19</v>
      </c>
      <c r="G9" s="13" t="s">
        <v>20</v>
      </c>
    </row>
    <row r="10" spans="1:7" s="8" customFormat="1" ht="15.75" x14ac:dyDescent="0.25">
      <c r="A10" s="14">
        <v>1</v>
      </c>
      <c r="B10" s="49" t="s">
        <v>21</v>
      </c>
      <c r="C10" s="50"/>
      <c r="D10" s="50"/>
      <c r="E10" s="50"/>
      <c r="F10" s="50"/>
      <c r="G10" s="51"/>
    </row>
    <row r="11" spans="1:7" s="8" customFormat="1" ht="47.25" x14ac:dyDescent="0.25">
      <c r="A11" s="15" t="s">
        <v>8</v>
      </c>
      <c r="B11" s="16" t="s">
        <v>22</v>
      </c>
      <c r="C11" s="17" t="s">
        <v>9</v>
      </c>
      <c r="D11" s="18">
        <v>1.1299999999999999</v>
      </c>
      <c r="E11" s="18">
        <v>332.88</v>
      </c>
      <c r="F11" s="19">
        <f>D11*E11</f>
        <v>376.15439999999995</v>
      </c>
      <c r="G11" s="20">
        <f>F11*40</f>
        <v>15046.175999999998</v>
      </c>
    </row>
    <row r="12" spans="1:7" s="23" customFormat="1" ht="15.75" x14ac:dyDescent="0.25">
      <c r="A12" s="42" t="s">
        <v>23</v>
      </c>
      <c r="B12" s="43"/>
      <c r="C12" s="43"/>
      <c r="D12" s="43"/>
      <c r="E12" s="44"/>
      <c r="F12" s="21">
        <f>SUM(F11:F11)</f>
        <v>376.15439999999995</v>
      </c>
      <c r="G12" s="22">
        <f>SUM(G11:G11)</f>
        <v>15046.175999999998</v>
      </c>
    </row>
    <row r="13" spans="1:7" s="8" customFormat="1" ht="15.75" x14ac:dyDescent="0.25">
      <c r="A13" s="24">
        <v>2</v>
      </c>
      <c r="B13" s="52" t="s">
        <v>24</v>
      </c>
      <c r="C13" s="53"/>
      <c r="D13" s="53"/>
      <c r="E13" s="53"/>
      <c r="F13" s="53"/>
      <c r="G13" s="54"/>
    </row>
    <row r="14" spans="1:7" s="8" customFormat="1" ht="47.25" x14ac:dyDescent="0.25">
      <c r="A14" s="15" t="s">
        <v>25</v>
      </c>
      <c r="B14" s="16" t="s">
        <v>26</v>
      </c>
      <c r="C14" s="17" t="s">
        <v>27</v>
      </c>
      <c r="D14" s="25">
        <v>43.758000000000003</v>
      </c>
      <c r="E14" s="18">
        <v>11</v>
      </c>
      <c r="F14" s="19">
        <f t="shared" ref="F14:F23" si="0">D14*E14</f>
        <v>481.33800000000002</v>
      </c>
      <c r="G14" s="20">
        <f t="shared" ref="G14:G23" si="1">F14*40</f>
        <v>19253.52</v>
      </c>
    </row>
    <row r="15" spans="1:7" s="8" customFormat="1" ht="47.25" x14ac:dyDescent="0.25">
      <c r="A15" s="15" t="s">
        <v>28</v>
      </c>
      <c r="B15" s="16" t="s">
        <v>29</v>
      </c>
      <c r="C15" s="17" t="s">
        <v>27</v>
      </c>
      <c r="D15" s="25">
        <v>28.64</v>
      </c>
      <c r="E15" s="18">
        <v>11</v>
      </c>
      <c r="F15" s="19">
        <f t="shared" si="0"/>
        <v>315.04000000000002</v>
      </c>
      <c r="G15" s="20">
        <f t="shared" si="1"/>
        <v>12601.6</v>
      </c>
    </row>
    <row r="16" spans="1:7" s="8" customFormat="1" ht="47.25" x14ac:dyDescent="0.25">
      <c r="A16" s="15" t="s">
        <v>30</v>
      </c>
      <c r="B16" s="16" t="s">
        <v>31</v>
      </c>
      <c r="C16" s="17" t="s">
        <v>27</v>
      </c>
      <c r="D16" s="25">
        <v>21.634</v>
      </c>
      <c r="E16" s="18">
        <v>11</v>
      </c>
      <c r="F16" s="19">
        <f t="shared" si="0"/>
        <v>237.97399999999999</v>
      </c>
      <c r="G16" s="20">
        <f t="shared" si="1"/>
        <v>9518.9599999999991</v>
      </c>
    </row>
    <row r="17" spans="1:7" s="8" customFormat="1" ht="31.5" x14ac:dyDescent="0.25">
      <c r="A17" s="15" t="s">
        <v>32</v>
      </c>
      <c r="B17" s="16" t="s">
        <v>33</v>
      </c>
      <c r="C17" s="17" t="s">
        <v>27</v>
      </c>
      <c r="D17" s="25">
        <v>4.7720000000000002</v>
      </c>
      <c r="E17" s="18">
        <v>11</v>
      </c>
      <c r="F17" s="19">
        <f t="shared" si="0"/>
        <v>52.492000000000004</v>
      </c>
      <c r="G17" s="20">
        <f t="shared" si="1"/>
        <v>2099.6800000000003</v>
      </c>
    </row>
    <row r="18" spans="1:7" s="8" customFormat="1" ht="31.5" x14ac:dyDescent="0.25">
      <c r="A18" s="15" t="s">
        <v>34</v>
      </c>
      <c r="B18" s="16" t="s">
        <v>35</v>
      </c>
      <c r="C18" s="17" t="s">
        <v>27</v>
      </c>
      <c r="D18" s="25">
        <v>5.6559999999999997</v>
      </c>
      <c r="E18" s="18">
        <v>11</v>
      </c>
      <c r="F18" s="19">
        <f t="shared" si="0"/>
        <v>62.215999999999994</v>
      </c>
      <c r="G18" s="20">
        <f t="shared" si="1"/>
        <v>2488.64</v>
      </c>
    </row>
    <row r="19" spans="1:7" s="8" customFormat="1" ht="47.25" x14ac:dyDescent="0.25">
      <c r="A19" s="15" t="s">
        <v>36</v>
      </c>
      <c r="B19" s="16" t="s">
        <v>37</v>
      </c>
      <c r="C19" s="17" t="s">
        <v>27</v>
      </c>
      <c r="D19" s="25">
        <v>5.62</v>
      </c>
      <c r="E19" s="18">
        <v>11</v>
      </c>
      <c r="F19" s="19">
        <f t="shared" si="0"/>
        <v>61.82</v>
      </c>
      <c r="G19" s="20">
        <f t="shared" si="1"/>
        <v>2472.8000000000002</v>
      </c>
    </row>
    <row r="20" spans="1:7" s="8" customFormat="1" ht="47.25" x14ac:dyDescent="0.25">
      <c r="A20" s="15" t="s">
        <v>38</v>
      </c>
      <c r="B20" s="16" t="s">
        <v>39</v>
      </c>
      <c r="C20" s="17" t="s">
        <v>40</v>
      </c>
      <c r="D20" s="25">
        <v>31.808</v>
      </c>
      <c r="E20" s="18">
        <v>11</v>
      </c>
      <c r="F20" s="19">
        <f t="shared" si="0"/>
        <v>349.88799999999998</v>
      </c>
      <c r="G20" s="20">
        <f t="shared" si="1"/>
        <v>13995.519999999999</v>
      </c>
    </row>
    <row r="21" spans="1:7" s="8" customFormat="1" ht="31.5" x14ac:dyDescent="0.25">
      <c r="A21" s="15" t="s">
        <v>41</v>
      </c>
      <c r="B21" s="16" t="s">
        <v>42</v>
      </c>
      <c r="C21" s="17" t="s">
        <v>40</v>
      </c>
      <c r="D21" s="25">
        <v>23.234000000000002</v>
      </c>
      <c r="E21" s="18">
        <v>11</v>
      </c>
      <c r="F21" s="19">
        <f t="shared" si="0"/>
        <v>255.57400000000001</v>
      </c>
      <c r="G21" s="20">
        <f t="shared" si="1"/>
        <v>10222.960000000001</v>
      </c>
    </row>
    <row r="22" spans="1:7" s="8" customFormat="1" ht="63" x14ac:dyDescent="0.25">
      <c r="A22" s="15" t="s">
        <v>43</v>
      </c>
      <c r="B22" s="16" t="s">
        <v>44</v>
      </c>
      <c r="C22" s="17" t="s">
        <v>27</v>
      </c>
      <c r="D22" s="25">
        <v>6.8979999999999997</v>
      </c>
      <c r="E22" s="18">
        <v>11</v>
      </c>
      <c r="F22" s="19">
        <f t="shared" si="0"/>
        <v>75.878</v>
      </c>
      <c r="G22" s="20">
        <f t="shared" si="1"/>
        <v>3035.12</v>
      </c>
    </row>
    <row r="23" spans="1:7" s="8" customFormat="1" ht="15.75" x14ac:dyDescent="0.25">
      <c r="A23" s="15" t="s">
        <v>45</v>
      </c>
      <c r="B23" s="16" t="s">
        <v>46</v>
      </c>
      <c r="C23" s="17" t="s">
        <v>27</v>
      </c>
      <c r="D23" s="25">
        <v>5</v>
      </c>
      <c r="E23" s="18">
        <v>11</v>
      </c>
      <c r="F23" s="19">
        <f t="shared" si="0"/>
        <v>55</v>
      </c>
      <c r="G23" s="20">
        <f t="shared" si="1"/>
        <v>2200</v>
      </c>
    </row>
    <row r="24" spans="1:7" s="23" customFormat="1" ht="15.75" x14ac:dyDescent="0.25">
      <c r="A24" s="42" t="s">
        <v>47</v>
      </c>
      <c r="B24" s="43"/>
      <c r="C24" s="43"/>
      <c r="D24" s="43"/>
      <c r="E24" s="44"/>
      <c r="F24" s="21">
        <f xml:space="preserve"> SUM(F14:F23)</f>
        <v>1947.2199999999998</v>
      </c>
      <c r="G24" s="22">
        <f xml:space="preserve"> SUM(G14:G23)</f>
        <v>77888.800000000003</v>
      </c>
    </row>
    <row r="25" spans="1:7" s="8" customFormat="1" ht="15.75" x14ac:dyDescent="0.25">
      <c r="A25" s="24">
        <v>3</v>
      </c>
      <c r="B25" s="52" t="s">
        <v>48</v>
      </c>
      <c r="C25" s="53"/>
      <c r="D25" s="53"/>
      <c r="E25" s="53"/>
      <c r="F25" s="53"/>
      <c r="G25" s="54"/>
    </row>
    <row r="26" spans="1:7" s="8" customFormat="1" ht="31.5" x14ac:dyDescent="0.25">
      <c r="A26" s="15" t="s">
        <v>49</v>
      </c>
      <c r="B26" s="16" t="s">
        <v>50</v>
      </c>
      <c r="C26" s="17" t="s">
        <v>27</v>
      </c>
      <c r="D26" s="25">
        <v>55.207999999999998</v>
      </c>
      <c r="E26" s="18">
        <v>11</v>
      </c>
      <c r="F26" s="19">
        <f>D26*E26</f>
        <v>607.28800000000001</v>
      </c>
      <c r="G26" s="20">
        <f>F26*40</f>
        <v>24291.52</v>
      </c>
    </row>
    <row r="27" spans="1:7" s="23" customFormat="1" ht="15.75" x14ac:dyDescent="0.25">
      <c r="A27" s="42" t="s">
        <v>51</v>
      </c>
      <c r="B27" s="43"/>
      <c r="C27" s="43"/>
      <c r="D27" s="43"/>
      <c r="E27" s="44"/>
      <c r="F27" s="21">
        <f>SUM(F26:F26)</f>
        <v>607.28800000000001</v>
      </c>
      <c r="G27" s="22">
        <f>SUM(G26:G26)</f>
        <v>24291.52</v>
      </c>
    </row>
    <row r="28" spans="1:7" s="8" customFormat="1" ht="15.75" x14ac:dyDescent="0.25">
      <c r="A28" s="24">
        <v>4</v>
      </c>
      <c r="B28" s="52" t="s">
        <v>52</v>
      </c>
      <c r="C28" s="53"/>
      <c r="D28" s="53"/>
      <c r="E28" s="53"/>
      <c r="F28" s="53"/>
      <c r="G28" s="54"/>
    </row>
    <row r="29" spans="1:7" s="8" customFormat="1" ht="15.75" x14ac:dyDescent="0.25">
      <c r="A29" s="15" t="s">
        <v>53</v>
      </c>
      <c r="B29" s="16" t="s">
        <v>54</v>
      </c>
      <c r="C29" s="17" t="s">
        <v>27</v>
      </c>
      <c r="D29" s="25">
        <v>32</v>
      </c>
      <c r="E29" s="18">
        <v>11</v>
      </c>
      <c r="F29" s="19">
        <f>D29*E29</f>
        <v>352</v>
      </c>
      <c r="G29" s="20">
        <f>F29*40</f>
        <v>14080</v>
      </c>
    </row>
    <row r="30" spans="1:7" s="8" customFormat="1" ht="31.5" x14ac:dyDescent="0.25">
      <c r="A30" s="15" t="s">
        <v>55</v>
      </c>
      <c r="B30" s="16" t="s">
        <v>56</v>
      </c>
      <c r="C30" s="17" t="s">
        <v>27</v>
      </c>
      <c r="D30" s="25">
        <v>3.0720000000000001</v>
      </c>
      <c r="E30" s="18">
        <v>11</v>
      </c>
      <c r="F30" s="19">
        <f>D30*E30</f>
        <v>33.792000000000002</v>
      </c>
      <c r="G30" s="20">
        <f>F30*40</f>
        <v>1351.68</v>
      </c>
    </row>
    <row r="31" spans="1:7" s="8" customFormat="1" ht="31.5" x14ac:dyDescent="0.25">
      <c r="A31" s="15" t="s">
        <v>57</v>
      </c>
      <c r="B31" s="16" t="s">
        <v>58</v>
      </c>
      <c r="C31" s="17" t="s">
        <v>40</v>
      </c>
      <c r="D31" s="25">
        <v>1.3440000000000001</v>
      </c>
      <c r="E31" s="18">
        <v>11</v>
      </c>
      <c r="F31" s="19">
        <f>D31*E31</f>
        <v>14.784000000000001</v>
      </c>
      <c r="G31" s="20">
        <f>F31*40</f>
        <v>591.36</v>
      </c>
    </row>
    <row r="32" spans="1:7" s="23" customFormat="1" ht="15.75" x14ac:dyDescent="0.25">
      <c r="A32" s="42" t="s">
        <v>59</v>
      </c>
      <c r="B32" s="43"/>
      <c r="C32" s="43"/>
      <c r="D32" s="43"/>
      <c r="E32" s="44"/>
      <c r="F32" s="21">
        <f>SUM(F29:F31)</f>
        <v>400.57600000000002</v>
      </c>
      <c r="G32" s="22">
        <f>SUM(G29:G31)</f>
        <v>16023.04</v>
      </c>
    </row>
    <row r="33" spans="1:7" s="8" customFormat="1" ht="15.75" x14ac:dyDescent="0.25">
      <c r="A33" s="24">
        <v>5</v>
      </c>
      <c r="B33" s="52" t="s">
        <v>60</v>
      </c>
      <c r="C33" s="53"/>
      <c r="D33" s="53"/>
      <c r="E33" s="53"/>
      <c r="F33" s="53"/>
      <c r="G33" s="54"/>
    </row>
    <row r="34" spans="1:7" s="8" customFormat="1" ht="31.5" x14ac:dyDescent="0.25">
      <c r="A34" s="15" t="s">
        <v>61</v>
      </c>
      <c r="B34" s="16" t="s">
        <v>62</v>
      </c>
      <c r="C34" s="17" t="s">
        <v>2</v>
      </c>
      <c r="D34" s="25">
        <v>1.9</v>
      </c>
      <c r="E34" s="18">
        <v>46.8</v>
      </c>
      <c r="F34" s="19">
        <f>D34*E34</f>
        <v>88.919999999999987</v>
      </c>
      <c r="G34" s="20">
        <f>F34*40</f>
        <v>3556.7999999999993</v>
      </c>
    </row>
    <row r="35" spans="1:7" s="8" customFormat="1" ht="47.25" x14ac:dyDescent="0.25">
      <c r="A35" s="15" t="s">
        <v>63</v>
      </c>
      <c r="B35" s="16" t="s">
        <v>64</v>
      </c>
      <c r="C35" s="17" t="s">
        <v>27</v>
      </c>
      <c r="D35" s="25">
        <v>1.0129999999999999</v>
      </c>
      <c r="E35" s="18">
        <v>11</v>
      </c>
      <c r="F35" s="19">
        <f>D35*E35</f>
        <v>11.142999999999999</v>
      </c>
      <c r="G35" s="20">
        <f>F35*40</f>
        <v>445.71999999999997</v>
      </c>
    </row>
    <row r="36" spans="1:7" s="23" customFormat="1" ht="15.75" x14ac:dyDescent="0.25">
      <c r="A36" s="42" t="s">
        <v>65</v>
      </c>
      <c r="B36" s="43"/>
      <c r="C36" s="43"/>
      <c r="D36" s="43"/>
      <c r="E36" s="44"/>
      <c r="F36" s="21">
        <f>SUM(F34:F35)</f>
        <v>100.06299999999999</v>
      </c>
      <c r="G36" s="22">
        <f>SUM(G34:G35)</f>
        <v>4002.5199999999991</v>
      </c>
    </row>
    <row r="37" spans="1:7" s="8" customFormat="1" ht="15.75" x14ac:dyDescent="0.25">
      <c r="A37" s="24">
        <v>6</v>
      </c>
      <c r="B37" s="52" t="s">
        <v>66</v>
      </c>
      <c r="C37" s="53"/>
      <c r="D37" s="53"/>
      <c r="E37" s="53"/>
      <c r="F37" s="53"/>
      <c r="G37" s="54"/>
    </row>
    <row r="38" spans="1:7" s="8" customFormat="1" ht="31.5" x14ac:dyDescent="0.25">
      <c r="A38" s="15" t="s">
        <v>67</v>
      </c>
      <c r="B38" s="16" t="s">
        <v>68</v>
      </c>
      <c r="C38" s="17" t="s">
        <v>2</v>
      </c>
      <c r="D38" s="18">
        <v>10.08</v>
      </c>
      <c r="E38" s="18">
        <v>46.8</v>
      </c>
      <c r="F38" s="19">
        <f>D38*E38</f>
        <v>471.74399999999997</v>
      </c>
      <c r="G38" s="20">
        <f>F38*40</f>
        <v>18869.759999999998</v>
      </c>
    </row>
    <row r="39" spans="1:7" s="23" customFormat="1" ht="15.75" x14ac:dyDescent="0.25">
      <c r="A39" s="42" t="s">
        <v>69</v>
      </c>
      <c r="B39" s="43"/>
      <c r="C39" s="43"/>
      <c r="D39" s="43"/>
      <c r="E39" s="44"/>
      <c r="F39" s="21">
        <f>SUM(F38:F38)</f>
        <v>471.74399999999997</v>
      </c>
      <c r="G39" s="22">
        <f>SUM(G38:G38)</f>
        <v>18869.759999999998</v>
      </c>
    </row>
    <row r="40" spans="1:7" s="8" customFormat="1" ht="15.75" x14ac:dyDescent="0.25">
      <c r="A40" s="24">
        <v>7</v>
      </c>
      <c r="B40" s="52" t="s">
        <v>70</v>
      </c>
      <c r="C40" s="53"/>
      <c r="D40" s="53"/>
      <c r="E40" s="53"/>
      <c r="F40" s="53"/>
      <c r="G40" s="54"/>
    </row>
    <row r="41" spans="1:7" s="8" customFormat="1" ht="47.25" x14ac:dyDescent="0.25">
      <c r="A41" s="15" t="s">
        <v>71</v>
      </c>
      <c r="B41" s="16" t="s">
        <v>72</v>
      </c>
      <c r="C41" s="17" t="s">
        <v>2</v>
      </c>
      <c r="D41" s="18">
        <v>4.62</v>
      </c>
      <c r="E41" s="18">
        <v>36.82</v>
      </c>
      <c r="F41" s="19">
        <f>D41*E41</f>
        <v>170.10840000000002</v>
      </c>
      <c r="G41" s="20">
        <f>F41*40</f>
        <v>6804.3360000000011</v>
      </c>
    </row>
    <row r="42" spans="1:7" s="23" customFormat="1" ht="15.75" x14ac:dyDescent="0.25">
      <c r="A42" s="42" t="s">
        <v>73</v>
      </c>
      <c r="B42" s="43"/>
      <c r="C42" s="43"/>
      <c r="D42" s="43"/>
      <c r="E42" s="44"/>
      <c r="F42" s="21">
        <f>SUM(F41:F41)</f>
        <v>170.10840000000002</v>
      </c>
      <c r="G42" s="22">
        <f>SUM(G41:G41)</f>
        <v>6804.3360000000011</v>
      </c>
    </row>
    <row r="43" spans="1:7" s="8" customFormat="1" ht="15.75" x14ac:dyDescent="0.25">
      <c r="A43" s="24">
        <v>8</v>
      </c>
      <c r="B43" s="58" t="s">
        <v>74</v>
      </c>
      <c r="C43" s="59"/>
      <c r="D43" s="59"/>
      <c r="E43" s="59"/>
      <c r="F43" s="59"/>
      <c r="G43" s="54"/>
    </row>
    <row r="44" spans="1:7" s="8" customFormat="1" ht="63" x14ac:dyDescent="0.25">
      <c r="A44" s="15" t="s">
        <v>75</v>
      </c>
      <c r="B44" s="16" t="s">
        <v>76</v>
      </c>
      <c r="C44" s="17" t="s">
        <v>2</v>
      </c>
      <c r="D44" s="18">
        <v>25.76</v>
      </c>
      <c r="E44" s="18">
        <v>18.64</v>
      </c>
      <c r="F44" s="19">
        <f>D44*E44</f>
        <v>480.16640000000007</v>
      </c>
      <c r="G44" s="20">
        <f>F44*40</f>
        <v>19206.656000000003</v>
      </c>
    </row>
    <row r="45" spans="1:7" s="23" customFormat="1" ht="16.5" thickBot="1" x14ac:dyDescent="0.3">
      <c r="A45" s="60" t="s">
        <v>77</v>
      </c>
      <c r="B45" s="61"/>
      <c r="C45" s="61"/>
      <c r="D45" s="61"/>
      <c r="E45" s="62"/>
      <c r="F45" s="26">
        <f>SUM(F44:F44)</f>
        <v>480.16640000000007</v>
      </c>
      <c r="G45" s="27">
        <f>SUM(G44:G44)</f>
        <v>19206.656000000003</v>
      </c>
    </row>
    <row r="46" spans="1:7" s="8" customFormat="1" ht="18.75" thickBot="1" x14ac:dyDescent="0.3">
      <c r="A46" s="63" t="s">
        <v>78</v>
      </c>
      <c r="B46" s="64"/>
      <c r="C46" s="64"/>
      <c r="D46" s="64"/>
      <c r="E46" s="65"/>
      <c r="F46" s="28">
        <f>SUM(F12+F24+F27+F32+F36+F39+F42+F45)</f>
        <v>4553.3202000000001</v>
      </c>
      <c r="G46" s="29">
        <f>SUM(G12+G24+G27+G32+G36+G39+G42+G45)</f>
        <v>182132.80800000002</v>
      </c>
    </row>
    <row r="47" spans="1:7" ht="15.75" x14ac:dyDescent="0.25">
      <c r="A47" s="30"/>
      <c r="B47" s="31"/>
      <c r="C47" s="31"/>
      <c r="D47" s="31"/>
      <c r="E47" s="31"/>
      <c r="F47" s="32"/>
      <c r="G47" s="32"/>
    </row>
    <row r="48" spans="1:7" ht="15.75" x14ac:dyDescent="0.25">
      <c r="A48" s="30"/>
      <c r="B48" s="33" t="s">
        <v>79</v>
      </c>
      <c r="C48" s="31"/>
      <c r="D48" s="31"/>
      <c r="E48" s="31"/>
      <c r="F48" s="32"/>
      <c r="G48" s="32"/>
    </row>
    <row r="49" spans="1:7" ht="15.75" x14ac:dyDescent="0.25">
      <c r="A49" s="30"/>
      <c r="B49" s="33"/>
      <c r="C49" s="31"/>
      <c r="D49" s="31"/>
      <c r="E49" s="31"/>
      <c r="F49" s="32"/>
      <c r="G49" s="32"/>
    </row>
    <row r="50" spans="1:7" ht="15.75" x14ac:dyDescent="0.25">
      <c r="A50" s="30"/>
      <c r="B50" s="33"/>
      <c r="C50" s="31"/>
      <c r="D50" s="31"/>
      <c r="E50" s="31"/>
      <c r="F50" s="32"/>
      <c r="G50" s="32"/>
    </row>
    <row r="51" spans="1:7" ht="15.75" x14ac:dyDescent="0.25">
      <c r="A51" s="30"/>
      <c r="B51" s="33"/>
      <c r="C51" s="31"/>
      <c r="D51" s="31"/>
      <c r="E51" s="31"/>
      <c r="F51" s="32"/>
      <c r="G51" s="32"/>
    </row>
    <row r="52" spans="1:7" ht="15.75" x14ac:dyDescent="0.25">
      <c r="A52" s="30"/>
      <c r="B52" s="33"/>
      <c r="C52" s="31"/>
      <c r="D52" s="31"/>
      <c r="E52" s="31"/>
      <c r="F52" s="32"/>
      <c r="G52" s="32"/>
    </row>
    <row r="53" spans="1:7" ht="15.75" x14ac:dyDescent="0.25">
      <c r="A53" s="30"/>
      <c r="C53" s="31"/>
      <c r="D53" s="31"/>
      <c r="E53" s="31"/>
      <c r="F53" s="32"/>
      <c r="G53" s="32"/>
    </row>
    <row r="54" spans="1:7" x14ac:dyDescent="0.25">
      <c r="A54" s="45" t="s">
        <v>80</v>
      </c>
      <c r="B54" s="45"/>
      <c r="C54" s="45"/>
      <c r="D54" s="45"/>
      <c r="E54" s="45"/>
      <c r="F54" s="45"/>
      <c r="G54" s="45"/>
    </row>
    <row r="55" spans="1:7" s="34" customFormat="1" ht="15.75" customHeight="1" x14ac:dyDescent="0.2">
      <c r="A55" s="66" t="s">
        <v>81</v>
      </c>
      <c r="B55" s="66"/>
      <c r="C55" s="66"/>
      <c r="D55" s="66"/>
      <c r="E55" s="66"/>
      <c r="F55" s="66"/>
      <c r="G55" s="66"/>
    </row>
    <row r="56" spans="1:7" s="35" customFormat="1" ht="15.75" customHeight="1" x14ac:dyDescent="0.2">
      <c r="A56" s="57" t="s">
        <v>82</v>
      </c>
      <c r="B56" s="57"/>
      <c r="C56" s="57"/>
      <c r="D56" s="57"/>
      <c r="E56" s="57"/>
      <c r="F56" s="57"/>
      <c r="G56" s="57"/>
    </row>
    <row r="57" spans="1:7" ht="15.75" x14ac:dyDescent="0.25">
      <c r="A57" s="36"/>
      <c r="B57" s="31"/>
      <c r="C57" s="31"/>
      <c r="D57" s="31"/>
      <c r="E57" s="31"/>
      <c r="F57" s="37"/>
      <c r="G57" s="37"/>
    </row>
    <row r="58" spans="1:7" ht="15.75" x14ac:dyDescent="0.25">
      <c r="A58" s="30"/>
      <c r="B58" s="31"/>
      <c r="C58" s="31"/>
      <c r="D58" s="31"/>
      <c r="E58" s="31"/>
      <c r="F58" s="32"/>
      <c r="G58" s="32"/>
    </row>
    <row r="59" spans="1:7" ht="124.5" customHeight="1" x14ac:dyDescent="0.25">
      <c r="A59" s="30"/>
      <c r="B59" s="55"/>
      <c r="C59" s="56"/>
      <c r="D59" s="56"/>
      <c r="E59" s="56"/>
      <c r="F59" s="56"/>
    </row>
    <row r="60" spans="1:7" ht="15.75" x14ac:dyDescent="0.25">
      <c r="A60" s="30"/>
      <c r="B60" s="38"/>
      <c r="C60" s="30"/>
      <c r="D60" s="39"/>
      <c r="E60" s="39"/>
      <c r="F60" s="39"/>
      <c r="G60" s="39"/>
    </row>
    <row r="61" spans="1:7" ht="15.75" x14ac:dyDescent="0.25">
      <c r="A61" s="30"/>
      <c r="B61" s="38"/>
      <c r="C61" s="30"/>
      <c r="D61" s="39"/>
      <c r="E61" s="39"/>
      <c r="F61" s="39"/>
      <c r="G61" s="39"/>
    </row>
    <row r="62" spans="1:7" ht="15.75" x14ac:dyDescent="0.25">
      <c r="A62" s="30"/>
      <c r="B62" s="38"/>
      <c r="C62" s="30"/>
      <c r="D62" s="39"/>
      <c r="E62" s="39"/>
      <c r="F62" s="39"/>
      <c r="G62" s="39"/>
    </row>
    <row r="63" spans="1:7" ht="15.75" x14ac:dyDescent="0.25">
      <c r="A63" s="30"/>
      <c r="B63" s="57"/>
      <c r="C63" s="57"/>
      <c r="D63" s="57"/>
      <c r="E63" s="57"/>
      <c r="F63" s="57"/>
    </row>
    <row r="64" spans="1:7" x14ac:dyDescent="0.25">
      <c r="B64" s="40"/>
      <c r="D64" s="41"/>
      <c r="E64" s="41"/>
      <c r="F64" s="41"/>
      <c r="G64" s="41"/>
    </row>
    <row r="65" spans="2:7" x14ac:dyDescent="0.25">
      <c r="B65" s="40"/>
      <c r="D65" s="41"/>
      <c r="E65" s="41"/>
      <c r="F65" s="41"/>
      <c r="G65" s="41"/>
    </row>
    <row r="66" spans="2:7" x14ac:dyDescent="0.25">
      <c r="B66" s="40"/>
      <c r="D66" s="41"/>
      <c r="E66" s="41"/>
      <c r="F66" s="41"/>
      <c r="G66" s="41"/>
    </row>
    <row r="67" spans="2:7" x14ac:dyDescent="0.25">
      <c r="B67" s="40"/>
      <c r="D67" s="41"/>
      <c r="E67" s="41"/>
      <c r="F67" s="41"/>
      <c r="G67" s="41"/>
    </row>
    <row r="68" spans="2:7" x14ac:dyDescent="0.25">
      <c r="B68" s="40"/>
      <c r="D68" s="41"/>
      <c r="E68" s="41"/>
      <c r="F68" s="41"/>
      <c r="G68" s="41"/>
    </row>
    <row r="69" spans="2:7" x14ac:dyDescent="0.25">
      <c r="B69" s="40"/>
      <c r="D69" s="41"/>
      <c r="E69" s="41"/>
      <c r="F69" s="41"/>
      <c r="G69" s="41"/>
    </row>
    <row r="70" spans="2:7" x14ac:dyDescent="0.25">
      <c r="D70" s="41"/>
      <c r="E70" s="41"/>
      <c r="F70" s="41"/>
      <c r="G70" s="41"/>
    </row>
    <row r="71" spans="2:7" x14ac:dyDescent="0.25">
      <c r="D71" s="41"/>
      <c r="E71" s="41"/>
      <c r="F71" s="41"/>
      <c r="G71" s="41"/>
    </row>
    <row r="72" spans="2:7" x14ac:dyDescent="0.25">
      <c r="D72" s="41"/>
      <c r="E72" s="41"/>
      <c r="F72" s="41"/>
      <c r="G72" s="41"/>
    </row>
    <row r="73" spans="2:7" x14ac:dyDescent="0.25">
      <c r="D73" s="41"/>
      <c r="E73" s="41"/>
      <c r="F73" s="41"/>
      <c r="G73" s="41"/>
    </row>
    <row r="74" spans="2:7" x14ac:dyDescent="0.25">
      <c r="D74" s="41"/>
      <c r="E74" s="41"/>
      <c r="F74" s="41"/>
      <c r="G74" s="41"/>
    </row>
    <row r="75" spans="2:7" x14ac:dyDescent="0.25">
      <c r="D75" s="41"/>
      <c r="E75" s="41"/>
      <c r="F75" s="41"/>
      <c r="G75" s="41"/>
    </row>
  </sheetData>
  <mergeCells count="26">
    <mergeCell ref="B59:F59"/>
    <mergeCell ref="B63:F63"/>
    <mergeCell ref="B43:G43"/>
    <mergeCell ref="A45:E45"/>
    <mergeCell ref="A46:E46"/>
    <mergeCell ref="A54:G54"/>
    <mergeCell ref="A55:G55"/>
    <mergeCell ref="A56:G56"/>
    <mergeCell ref="A42:E42"/>
    <mergeCell ref="B13:G13"/>
    <mergeCell ref="A24:E24"/>
    <mergeCell ref="B25:G25"/>
    <mergeCell ref="A27:E27"/>
    <mergeCell ref="B28:G28"/>
    <mergeCell ref="A32:E32"/>
    <mergeCell ref="B33:G33"/>
    <mergeCell ref="A36:E36"/>
    <mergeCell ref="B37:G37"/>
    <mergeCell ref="A39:E39"/>
    <mergeCell ref="B40:G40"/>
    <mergeCell ref="A12:E12"/>
    <mergeCell ref="A1:G1"/>
    <mergeCell ref="A2:G2"/>
    <mergeCell ref="A4:G4"/>
    <mergeCell ref="B7:G7"/>
    <mergeCell ref="B10:G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BE157-AA24-4F13-8535-7EBC150FDA85}">
  <sheetPr>
    <pageSetUpPr fitToPage="1"/>
  </sheetPr>
  <dimension ref="A1:K33"/>
  <sheetViews>
    <sheetView tabSelected="1" view="pageBreakPreview" zoomScaleNormal="100" zoomScaleSheetLayoutView="100" workbookViewId="0">
      <pane ySplit="3" topLeftCell="A26" activePane="bottomLeft" state="frozen"/>
      <selection pane="bottomLeft" activeCell="A33" sqref="A33:E33"/>
    </sheetView>
  </sheetViews>
  <sheetFormatPr defaultRowHeight="15.75" x14ac:dyDescent="0.25"/>
  <cols>
    <col min="1" max="1" width="10" style="1" customWidth="1"/>
    <col min="2" max="2" width="58" style="1" customWidth="1"/>
    <col min="3" max="3" width="7.42578125" style="1" customWidth="1"/>
    <col min="4" max="4" width="9.140625" style="1" customWidth="1"/>
    <col min="5" max="5" width="12" style="1" customWidth="1"/>
    <col min="6" max="7" width="16.42578125" style="1" bestFit="1" customWidth="1"/>
    <col min="8" max="10" width="9.140625" style="1"/>
    <col min="11" max="11" width="13.5703125" style="1" bestFit="1" customWidth="1"/>
    <col min="12" max="16384" width="9.140625" style="1"/>
  </cols>
  <sheetData>
    <row r="1" spans="1:11" ht="15.75" customHeight="1" x14ac:dyDescent="0.25">
      <c r="A1" s="73" t="s">
        <v>0</v>
      </c>
      <c r="B1" s="67" t="s">
        <v>110</v>
      </c>
      <c r="C1" s="68"/>
      <c r="D1" s="68"/>
      <c r="E1" s="68"/>
      <c r="F1" s="68"/>
      <c r="G1" s="69"/>
    </row>
    <row r="2" spans="1:11" ht="15" customHeight="1" x14ac:dyDescent="0.25">
      <c r="A2" s="74" t="s">
        <v>1</v>
      </c>
      <c r="B2" s="70" t="s">
        <v>111</v>
      </c>
      <c r="C2" s="71"/>
      <c r="D2" s="71"/>
      <c r="E2" s="71"/>
      <c r="F2" s="71"/>
      <c r="G2" s="72"/>
    </row>
    <row r="3" spans="1:11" ht="25.5" x14ac:dyDescent="0.25">
      <c r="A3" s="75" t="s">
        <v>3</v>
      </c>
      <c r="B3" s="76" t="s">
        <v>4</v>
      </c>
      <c r="C3" s="76" t="s">
        <v>5</v>
      </c>
      <c r="D3" s="76" t="s">
        <v>6</v>
      </c>
      <c r="E3" s="76" t="s">
        <v>7</v>
      </c>
      <c r="F3" s="76" t="s">
        <v>106</v>
      </c>
      <c r="G3" s="77" t="s">
        <v>107</v>
      </c>
    </row>
    <row r="4" spans="1:11" x14ac:dyDescent="0.25">
      <c r="A4" s="75">
        <f>'2010'!A10</f>
        <v>1</v>
      </c>
      <c r="B4" s="78" t="s">
        <v>21</v>
      </c>
      <c r="C4" s="79"/>
      <c r="D4" s="80"/>
      <c r="E4" s="81"/>
      <c r="F4" s="82">
        <f>F6</f>
        <v>634.00909999999999</v>
      </c>
      <c r="G4" s="83">
        <f>G5+G6</f>
        <v>15795.8184</v>
      </c>
    </row>
    <row r="5" spans="1:11" ht="39.75" customHeight="1" x14ac:dyDescent="0.25">
      <c r="A5" s="84" t="s">
        <v>8</v>
      </c>
      <c r="B5" s="85" t="s">
        <v>108</v>
      </c>
      <c r="C5" s="86" t="s">
        <v>2</v>
      </c>
      <c r="D5" s="87">
        <f>1.2*2.1</f>
        <v>2.52</v>
      </c>
      <c r="E5" s="88">
        <v>230</v>
      </c>
      <c r="F5" s="89">
        <f>E5*D5</f>
        <v>579.6</v>
      </c>
      <c r="G5" s="90">
        <f>F5</f>
        <v>579.6</v>
      </c>
    </row>
    <row r="6" spans="1:11" ht="50.25" customHeight="1" x14ac:dyDescent="0.25">
      <c r="A6" s="84" t="s">
        <v>109</v>
      </c>
      <c r="B6" s="91" t="s">
        <v>84</v>
      </c>
      <c r="C6" s="86" t="s">
        <v>83</v>
      </c>
      <c r="D6" s="87">
        <f>'2010'!D11</f>
        <v>1.1299999999999999</v>
      </c>
      <c r="E6" s="88">
        <v>561.07000000000005</v>
      </c>
      <c r="F6" s="92">
        <f>E6*D6</f>
        <v>634.00909999999999</v>
      </c>
      <c r="G6" s="90">
        <f>F6*24</f>
        <v>15216.2184</v>
      </c>
    </row>
    <row r="7" spans="1:11" x14ac:dyDescent="0.25">
      <c r="A7" s="93">
        <v>2</v>
      </c>
      <c r="B7" s="94" t="s">
        <v>24</v>
      </c>
      <c r="C7" s="95"/>
      <c r="D7" s="96"/>
      <c r="E7" s="81"/>
      <c r="F7" s="82">
        <f>SUM(F8:F17)</f>
        <v>2923.0449999999996</v>
      </c>
      <c r="G7" s="83">
        <f>SUM(G8:G17)</f>
        <v>70153.079999999987</v>
      </c>
    </row>
    <row r="8" spans="1:11" ht="39" x14ac:dyDescent="0.25">
      <c r="A8" s="84" t="s">
        <v>25</v>
      </c>
      <c r="B8" s="91" t="s">
        <v>87</v>
      </c>
      <c r="C8" s="86" t="str">
        <f>'2010'!C14</f>
        <v>Kg</v>
      </c>
      <c r="D8" s="87">
        <v>44</v>
      </c>
      <c r="E8" s="88">
        <v>16.489999999999998</v>
      </c>
      <c r="F8" s="92">
        <f>E8*D8</f>
        <v>725.56</v>
      </c>
      <c r="G8" s="90">
        <f t="shared" ref="G8:G17" si="0">F8*24</f>
        <v>17413.439999999999</v>
      </c>
      <c r="K8" s="2"/>
    </row>
    <row r="9" spans="1:11" ht="39" x14ac:dyDescent="0.25">
      <c r="A9" s="84" t="s">
        <v>28</v>
      </c>
      <c r="B9" s="91" t="s">
        <v>88</v>
      </c>
      <c r="C9" s="86" t="str">
        <f>'2010'!C15</f>
        <v>Kg</v>
      </c>
      <c r="D9" s="87">
        <v>29</v>
      </c>
      <c r="E9" s="88">
        <v>16.489999999999998</v>
      </c>
      <c r="F9" s="92">
        <f>E9*D9</f>
        <v>478.21</v>
      </c>
      <c r="G9" s="90">
        <f t="shared" si="0"/>
        <v>11477.039999999999</v>
      </c>
      <c r="K9" s="2"/>
    </row>
    <row r="10" spans="1:11" ht="39" x14ac:dyDescent="0.25">
      <c r="A10" s="84" t="s">
        <v>30</v>
      </c>
      <c r="B10" s="91" t="s">
        <v>89</v>
      </c>
      <c r="C10" s="86" t="str">
        <f>'2010'!C16</f>
        <v>Kg</v>
      </c>
      <c r="D10" s="87">
        <v>22</v>
      </c>
      <c r="E10" s="88">
        <v>16.489999999999998</v>
      </c>
      <c r="F10" s="92">
        <f>E10*D10</f>
        <v>362.78</v>
      </c>
      <c r="G10" s="90">
        <f t="shared" si="0"/>
        <v>8706.7199999999993</v>
      </c>
    </row>
    <row r="11" spans="1:11" ht="39" x14ac:dyDescent="0.25">
      <c r="A11" s="84" t="s">
        <v>32</v>
      </c>
      <c r="B11" s="91" t="s">
        <v>90</v>
      </c>
      <c r="C11" s="86" t="str">
        <f>'2010'!C17</f>
        <v>Kg</v>
      </c>
      <c r="D11" s="87">
        <v>5</v>
      </c>
      <c r="E11" s="88">
        <v>16.489999999999998</v>
      </c>
      <c r="F11" s="92">
        <f>E11*D11</f>
        <v>82.449999999999989</v>
      </c>
      <c r="G11" s="90">
        <f t="shared" si="0"/>
        <v>1978.7999999999997</v>
      </c>
    </row>
    <row r="12" spans="1:11" ht="39" x14ac:dyDescent="0.25">
      <c r="A12" s="84" t="s">
        <v>34</v>
      </c>
      <c r="B12" s="91" t="s">
        <v>91</v>
      </c>
      <c r="C12" s="86" t="str">
        <f>'2010'!C18</f>
        <v>Kg</v>
      </c>
      <c r="D12" s="87">
        <v>6</v>
      </c>
      <c r="E12" s="88">
        <v>16.489999999999998</v>
      </c>
      <c r="F12" s="92">
        <f>E12*D12</f>
        <v>98.94</v>
      </c>
      <c r="G12" s="90">
        <f t="shared" si="0"/>
        <v>2374.56</v>
      </c>
    </row>
    <row r="13" spans="1:11" ht="51.75" x14ac:dyDescent="0.25">
      <c r="A13" s="84" t="s">
        <v>36</v>
      </c>
      <c r="B13" s="91" t="s">
        <v>92</v>
      </c>
      <c r="C13" s="86" t="str">
        <f>'2010'!C19</f>
        <v>Kg</v>
      </c>
      <c r="D13" s="87">
        <v>6</v>
      </c>
      <c r="E13" s="88">
        <v>16.489999999999998</v>
      </c>
      <c r="F13" s="92">
        <f>E13*D13</f>
        <v>98.94</v>
      </c>
      <c r="G13" s="90">
        <f t="shared" si="0"/>
        <v>2374.56</v>
      </c>
    </row>
    <row r="14" spans="1:11" ht="51.75" x14ac:dyDescent="0.25">
      <c r="A14" s="84" t="s">
        <v>38</v>
      </c>
      <c r="B14" s="91" t="s">
        <v>93</v>
      </c>
      <c r="C14" s="86" t="str">
        <f>'2010'!C20</f>
        <v xml:space="preserve">Kg </v>
      </c>
      <c r="D14" s="87">
        <v>32</v>
      </c>
      <c r="E14" s="88">
        <v>16.489999999999998</v>
      </c>
      <c r="F14" s="92">
        <f>E14*D14</f>
        <v>527.67999999999995</v>
      </c>
      <c r="G14" s="90">
        <f t="shared" si="0"/>
        <v>12664.32</v>
      </c>
    </row>
    <row r="15" spans="1:11" ht="39" x14ac:dyDescent="0.25">
      <c r="A15" s="84" t="s">
        <v>41</v>
      </c>
      <c r="B15" s="91" t="s">
        <v>85</v>
      </c>
      <c r="C15" s="86" t="str">
        <f>'2010'!C21</f>
        <v xml:space="preserve">Kg </v>
      </c>
      <c r="D15" s="87">
        <v>23.5</v>
      </c>
      <c r="E15" s="88">
        <v>12.57</v>
      </c>
      <c r="F15" s="92">
        <f>E15*D15</f>
        <v>295.39499999999998</v>
      </c>
      <c r="G15" s="90">
        <f t="shared" si="0"/>
        <v>7089.48</v>
      </c>
    </row>
    <row r="16" spans="1:11" ht="51.75" x14ac:dyDescent="0.25">
      <c r="A16" s="84" t="s">
        <v>43</v>
      </c>
      <c r="B16" s="91" t="s">
        <v>86</v>
      </c>
      <c r="C16" s="86" t="str">
        <f>'2010'!C22</f>
        <v>Kg</v>
      </c>
      <c r="D16" s="87">
        <v>7</v>
      </c>
      <c r="E16" s="88">
        <v>12.57</v>
      </c>
      <c r="F16" s="92">
        <f>E16*D16</f>
        <v>87.990000000000009</v>
      </c>
      <c r="G16" s="90">
        <f t="shared" si="0"/>
        <v>2111.7600000000002</v>
      </c>
    </row>
    <row r="17" spans="1:7" x14ac:dyDescent="0.25">
      <c r="A17" s="84" t="s">
        <v>45</v>
      </c>
      <c r="B17" s="91" t="s">
        <v>94</v>
      </c>
      <c r="C17" s="86" t="s">
        <v>27</v>
      </c>
      <c r="D17" s="87">
        <v>5</v>
      </c>
      <c r="E17" s="88">
        <v>33.020000000000003</v>
      </c>
      <c r="F17" s="92">
        <f>E17*D17</f>
        <v>165.10000000000002</v>
      </c>
      <c r="G17" s="90">
        <f t="shared" si="0"/>
        <v>3962.4000000000005</v>
      </c>
    </row>
    <row r="18" spans="1:7" x14ac:dyDescent="0.25">
      <c r="A18" s="93">
        <v>3</v>
      </c>
      <c r="B18" s="97" t="s">
        <v>48</v>
      </c>
      <c r="C18" s="95"/>
      <c r="D18" s="95"/>
      <c r="E18" s="98"/>
      <c r="F18" s="82">
        <f>SUM(F19)</f>
        <v>915.19499999999994</v>
      </c>
      <c r="G18" s="83">
        <f>G19</f>
        <v>21964.68</v>
      </c>
    </row>
    <row r="19" spans="1:7" ht="26.25" x14ac:dyDescent="0.25">
      <c r="A19" s="84" t="s">
        <v>49</v>
      </c>
      <c r="B19" s="91" t="s">
        <v>95</v>
      </c>
      <c r="C19" s="86" t="s">
        <v>27</v>
      </c>
      <c r="D19" s="87">
        <v>55.5</v>
      </c>
      <c r="E19" s="88">
        <v>16.489999999999998</v>
      </c>
      <c r="F19" s="92">
        <f>E19*D19</f>
        <v>915.19499999999994</v>
      </c>
      <c r="G19" s="90">
        <f>F19*24</f>
        <v>21964.68</v>
      </c>
    </row>
    <row r="20" spans="1:7" x14ac:dyDescent="0.25">
      <c r="A20" s="93">
        <v>4</v>
      </c>
      <c r="B20" s="97" t="s">
        <v>52</v>
      </c>
      <c r="C20" s="95"/>
      <c r="D20" s="95"/>
      <c r="E20" s="98"/>
      <c r="F20" s="82">
        <f>SUM(F21:F23)</f>
        <v>610.13</v>
      </c>
      <c r="G20" s="83">
        <f>SUM(G21:G23)</f>
        <v>14643.119999999999</v>
      </c>
    </row>
    <row r="21" spans="1:7" ht="26.25" x14ac:dyDescent="0.25">
      <c r="A21" s="84" t="s">
        <v>53</v>
      </c>
      <c r="B21" s="91" t="s">
        <v>97</v>
      </c>
      <c r="C21" s="86" t="s">
        <v>27</v>
      </c>
      <c r="D21" s="87">
        <v>32</v>
      </c>
      <c r="E21" s="88">
        <v>16.489999999999998</v>
      </c>
      <c r="F21" s="92">
        <f>E21*D21</f>
        <v>527.67999999999995</v>
      </c>
      <c r="G21" s="90">
        <f>F21*24</f>
        <v>12664.32</v>
      </c>
    </row>
    <row r="22" spans="1:7" ht="26.25" x14ac:dyDescent="0.25">
      <c r="A22" s="84" t="s">
        <v>55</v>
      </c>
      <c r="B22" s="91" t="s">
        <v>98</v>
      </c>
      <c r="C22" s="86" t="s">
        <v>27</v>
      </c>
      <c r="D22" s="87">
        <v>3.5</v>
      </c>
      <c r="E22" s="88">
        <v>16.489999999999998</v>
      </c>
      <c r="F22" s="92">
        <f>E22*D22</f>
        <v>57.714999999999996</v>
      </c>
      <c r="G22" s="90">
        <f>F22*24</f>
        <v>1385.1599999999999</v>
      </c>
    </row>
    <row r="23" spans="1:7" ht="39" x14ac:dyDescent="0.25">
      <c r="A23" s="84" t="s">
        <v>57</v>
      </c>
      <c r="B23" s="91" t="s">
        <v>99</v>
      </c>
      <c r="C23" s="86" t="s">
        <v>27</v>
      </c>
      <c r="D23" s="87">
        <v>1.5</v>
      </c>
      <c r="E23" s="88">
        <v>16.489999999999998</v>
      </c>
      <c r="F23" s="92">
        <f>E23*D23</f>
        <v>24.734999999999999</v>
      </c>
      <c r="G23" s="90">
        <f>F23*24</f>
        <v>593.64</v>
      </c>
    </row>
    <row r="24" spans="1:7" x14ac:dyDescent="0.25">
      <c r="A24" s="93">
        <v>5</v>
      </c>
      <c r="B24" s="97" t="s">
        <v>60</v>
      </c>
      <c r="C24" s="99"/>
      <c r="D24" s="99"/>
      <c r="E24" s="92"/>
      <c r="F24" s="82">
        <f>SUM(F25:F26)</f>
        <v>3221.1664000000005</v>
      </c>
      <c r="G24" s="83">
        <f>G25+G26</f>
        <v>77307.993600000016</v>
      </c>
    </row>
    <row r="25" spans="1:7" ht="26.25" x14ac:dyDescent="0.25">
      <c r="A25" s="84" t="s">
        <v>61</v>
      </c>
      <c r="B25" s="91" t="s">
        <v>101</v>
      </c>
      <c r="C25" s="86" t="s">
        <v>2</v>
      </c>
      <c r="D25" s="87">
        <f>2.24*4.5</f>
        <v>10.080000000000002</v>
      </c>
      <c r="E25" s="88">
        <v>247.58</v>
      </c>
      <c r="F25" s="92">
        <f>E25*D25</f>
        <v>2495.6064000000006</v>
      </c>
      <c r="G25" s="90">
        <f>F25*24</f>
        <v>59894.553600000014</v>
      </c>
    </row>
    <row r="26" spans="1:7" ht="39" x14ac:dyDescent="0.25">
      <c r="A26" s="84" t="s">
        <v>63</v>
      </c>
      <c r="B26" s="91" t="s">
        <v>105</v>
      </c>
      <c r="C26" s="86" t="s">
        <v>27</v>
      </c>
      <c r="D26" s="87">
        <v>44</v>
      </c>
      <c r="E26" s="88">
        <v>16.489999999999998</v>
      </c>
      <c r="F26" s="92">
        <f>E26*D26</f>
        <v>725.56</v>
      </c>
      <c r="G26" s="90">
        <f>F26*24</f>
        <v>17413.439999999999</v>
      </c>
    </row>
    <row r="27" spans="1:7" x14ac:dyDescent="0.25">
      <c r="A27" s="93">
        <v>6</v>
      </c>
      <c r="B27" s="94" t="s">
        <v>66</v>
      </c>
      <c r="C27" s="95"/>
      <c r="D27" s="96"/>
      <c r="E27" s="100"/>
      <c r="F27" s="82">
        <f>SUM(F28)</f>
        <v>2495.6064000000006</v>
      </c>
      <c r="G27" s="83">
        <f>G28</f>
        <v>59894.553600000014</v>
      </c>
    </row>
    <row r="28" spans="1:7" ht="26.25" x14ac:dyDescent="0.25">
      <c r="A28" s="84" t="s">
        <v>67</v>
      </c>
      <c r="B28" s="91" t="s">
        <v>100</v>
      </c>
      <c r="C28" s="86" t="s">
        <v>2</v>
      </c>
      <c r="D28" s="87">
        <f>2.24*4.5</f>
        <v>10.080000000000002</v>
      </c>
      <c r="E28" s="88">
        <v>247.58</v>
      </c>
      <c r="F28" s="92">
        <f>E28*D28</f>
        <v>2495.6064000000006</v>
      </c>
      <c r="G28" s="90">
        <f>F28*24</f>
        <v>59894.553600000014</v>
      </c>
    </row>
    <row r="29" spans="1:7" x14ac:dyDescent="0.25">
      <c r="A29" s="93">
        <v>7</v>
      </c>
      <c r="B29" s="94" t="s">
        <v>70</v>
      </c>
      <c r="C29" s="95"/>
      <c r="D29" s="96"/>
      <c r="E29" s="100"/>
      <c r="F29" s="82">
        <f>SUM(F30)</f>
        <v>165.75405000000001</v>
      </c>
      <c r="G29" s="83">
        <f>G30</f>
        <v>3978.0972000000002</v>
      </c>
    </row>
    <row r="30" spans="1:7" ht="39" x14ac:dyDescent="0.25">
      <c r="A30" s="84" t="s">
        <v>71</v>
      </c>
      <c r="B30" s="91" t="s">
        <v>102</v>
      </c>
      <c r="C30" s="86" t="s">
        <v>9</v>
      </c>
      <c r="D30" s="87">
        <f>4.62*0.05</f>
        <v>0.23100000000000001</v>
      </c>
      <c r="E30" s="88">
        <v>717.55</v>
      </c>
      <c r="F30" s="92">
        <f>E30*D30</f>
        <v>165.75405000000001</v>
      </c>
      <c r="G30" s="90">
        <f>F30*24</f>
        <v>3978.0972000000002</v>
      </c>
    </row>
    <row r="31" spans="1:7" x14ac:dyDescent="0.25">
      <c r="A31" s="93">
        <v>8</v>
      </c>
      <c r="B31" s="94" t="s">
        <v>74</v>
      </c>
      <c r="C31" s="95"/>
      <c r="D31" s="96"/>
      <c r="E31" s="100"/>
      <c r="F31" s="82">
        <f>SUM(F32:F32)</f>
        <v>1234.2</v>
      </c>
      <c r="G31" s="83">
        <f>SUM(G32)</f>
        <v>29620.800000000003</v>
      </c>
    </row>
    <row r="32" spans="1:7" ht="51.75" x14ac:dyDescent="0.25">
      <c r="A32" s="84" t="s">
        <v>103</v>
      </c>
      <c r="B32" s="91" t="s">
        <v>104</v>
      </c>
      <c r="C32" s="86" t="s">
        <v>2</v>
      </c>
      <c r="D32" s="87">
        <f>25.5*2</f>
        <v>51</v>
      </c>
      <c r="E32" s="88">
        <v>24.2</v>
      </c>
      <c r="F32" s="92">
        <f>E32*D32</f>
        <v>1234.2</v>
      </c>
      <c r="G32" s="90">
        <f>F32*24</f>
        <v>29620.800000000003</v>
      </c>
    </row>
    <row r="33" spans="1:7" x14ac:dyDescent="0.25">
      <c r="A33" s="101" t="s">
        <v>96</v>
      </c>
      <c r="B33" s="102"/>
      <c r="C33" s="102"/>
      <c r="D33" s="102"/>
      <c r="E33" s="102"/>
      <c r="F33" s="98">
        <f>F31+F29+F27+F24+F20+F18+F7+F4</f>
        <v>12199.105950000001</v>
      </c>
      <c r="G33" s="103">
        <f>G31+G29+G27+G24+G20+G18+G7+G4</f>
        <v>293358.14280000003</v>
      </c>
    </row>
  </sheetData>
  <mergeCells count="3">
    <mergeCell ref="B1:G1"/>
    <mergeCell ref="B2:G2"/>
    <mergeCell ref="A33:E33"/>
  </mergeCells>
  <phoneticPr fontId="3" type="noConversion"/>
  <printOptions horizontalCentered="1"/>
  <pageMargins left="0.25" right="0.25" top="0.75" bottom="0.75" header="0.3" footer="0.3"/>
  <pageSetup paperSize="9" scale="7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2010</vt:lpstr>
      <vt:lpstr>ORÇAMENTO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2021-09-24T10:18:37Z</cp:lastPrinted>
  <dcterms:created xsi:type="dcterms:W3CDTF">2021-09-03T10:33:07Z</dcterms:created>
  <dcterms:modified xsi:type="dcterms:W3CDTF">2021-10-26T18:31:28Z</dcterms:modified>
</cp:coreProperties>
</file>